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0587266848\Desktop\Republicação PROJETO SJC 2\"/>
    </mc:Choice>
  </mc:AlternateContent>
  <xr:revisionPtr revIDLastSave="0" documentId="8_{0599A8DD-F578-4F22-8408-9F369234A027}" xr6:coauthVersionLast="47" xr6:coauthVersionMax="47" xr10:uidLastSave="{00000000-0000-0000-0000-000000000000}"/>
  <bookViews>
    <workbookView xWindow="-108" yWindow="-108" windowWidth="23256" windowHeight="12456" activeTab="1" xr2:uid="{9DC51144-ED90-4B0F-B391-DB5BD487EC55}"/>
  </bookViews>
  <sheets>
    <sheet name="Modelo de proposta" sheetId="7" r:id="rId1"/>
    <sheet name="Orçamento" sheetId="4" r:id="rId2"/>
    <sheet name="BDI (fator K e TRDE)" sheetId="11" r:id="rId3"/>
    <sheet name="Cronograma" sheetId="5" r:id="rId4"/>
    <sheet name="Metas de resultado" sheetId="2" r:id="rId5"/>
    <sheet name="Curva ABC Serviços" sheetId="6" r:id="rId6"/>
    <sheet name="cotação selo ENCE" sheetId="12" r:id="rId7"/>
    <sheet name="Cotação impressão 10_2025" sheetId="13" r:id="rId8"/>
  </sheets>
  <externalReferences>
    <externalReference r:id="rId9"/>
  </externalReferences>
  <definedNames>
    <definedName name="_xlnm._FilterDatabase" localSheetId="3" hidden="1">Cronograma!$A$1:$A$105</definedName>
    <definedName name="_xlnm._FilterDatabase" localSheetId="4" hidden="1">'Metas de resultado'!$A$1:$C$109</definedName>
    <definedName name="_xlnm.Print_Area" localSheetId="2">'BDI (fator K e TRDE)'!$A$1:$I$20</definedName>
    <definedName name="_xlnm.Print_Area" localSheetId="3">Cronograma!$B$1:$K$106</definedName>
    <definedName name="_xlnm.Print_Area" localSheetId="5">'Curva ABC Serviços'!$B$2:$M$60</definedName>
    <definedName name="_xlnm.Print_Area" localSheetId="4">'Metas de resultado'!$B$1:$K$108</definedName>
    <definedName name="_xlnm.Print_Area" localSheetId="0">'Modelo de proposta'!$A$1:$N$26</definedName>
    <definedName name="_xlnm.Print_Area" localSheetId="1">Orçamento!$A$1:$J$36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0" i="4" l="1"/>
  <c r="E28" i="4"/>
  <c r="E25" i="4"/>
  <c r="C11" i="11" l="1"/>
  <c r="C10" i="11"/>
  <c r="C7" i="11"/>
  <c r="I23" i="11"/>
  <c r="I24" i="11"/>
  <c r="G26" i="4"/>
  <c r="G34" i="4"/>
  <c r="C43" i="13"/>
  <c r="C42" i="13"/>
  <c r="C41" i="13"/>
  <c r="C40" i="13"/>
  <c r="C44" i="13"/>
  <c r="L37" i="13"/>
  <c r="L36" i="13"/>
  <c r="H35" i="13"/>
  <c r="L35" i="13" s="1"/>
  <c r="L34" i="13"/>
  <c r="D30" i="13"/>
  <c r="D31" i="13" s="1"/>
  <c r="F8" i="4"/>
  <c r="H34" i="4"/>
  <c r="H7" i="11"/>
  <c r="C19" i="11"/>
  <c r="B23" i="6"/>
  <c r="B18" i="6"/>
  <c r="B24" i="6"/>
  <c r="B10" i="6"/>
  <c r="E7" i="5"/>
  <c r="E15" i="5"/>
  <c r="E23" i="5"/>
  <c r="E31" i="5"/>
  <c r="E39" i="5"/>
  <c r="E45" i="5"/>
  <c r="E51" i="5"/>
  <c r="E60" i="5"/>
  <c r="E67" i="5"/>
  <c r="H8" i="11" l="1"/>
  <c r="H9" i="11" s="1"/>
  <c r="H67" i="5"/>
  <c r="G67" i="5"/>
  <c r="F67" i="5"/>
  <c r="F51" i="5"/>
  <c r="F45" i="5"/>
  <c r="G39" i="5"/>
  <c r="H31" i="5"/>
  <c r="H23" i="5"/>
  <c r="H15" i="5"/>
  <c r="H7" i="5"/>
  <c r="F32" i="4"/>
  <c r="F18" i="4"/>
  <c r="E60" i="2"/>
  <c r="I34" i="4" l="1"/>
  <c r="H26" i="4"/>
  <c r="I26" i="4" s="1"/>
  <c r="D7" i="6" s="1"/>
  <c r="F9" i="4"/>
  <c r="F10" i="4"/>
  <c r="F22" i="4"/>
  <c r="F20" i="4"/>
  <c r="F11" i="4"/>
  <c r="F19" i="4"/>
  <c r="F25" i="4"/>
  <c r="G25" i="4" s="1"/>
  <c r="F23" i="4"/>
  <c r="F13" i="4"/>
  <c r="F16" i="4"/>
  <c r="F14" i="4"/>
  <c r="F17" i="4"/>
  <c r="F30" i="4"/>
  <c r="G30" i="4" s="1"/>
  <c r="F28" i="4"/>
  <c r="G28" i="4" s="1"/>
  <c r="I33" i="4" l="1"/>
  <c r="D13" i="6"/>
  <c r="H32" i="4"/>
  <c r="H11" i="4"/>
  <c r="H20" i="4"/>
  <c r="H22" i="4"/>
  <c r="H10" i="4"/>
  <c r="H19" i="4"/>
  <c r="H18" i="4"/>
  <c r="H28" i="4"/>
  <c r="I28" i="4" s="1"/>
  <c r="D8" i="6" s="1"/>
  <c r="H30" i="4"/>
  <c r="H9" i="4"/>
  <c r="H17" i="4"/>
  <c r="H13" i="4"/>
  <c r="H25" i="4"/>
  <c r="H8" i="4"/>
  <c r="H14" i="4"/>
  <c r="H16" i="4"/>
  <c r="H23" i="4"/>
  <c r="L66" i="5" l="1"/>
  <c r="M66" i="2"/>
  <c r="I25" i="4"/>
  <c r="D20" i="6" s="1"/>
  <c r="I30" i="4"/>
  <c r="D11" i="6" s="1"/>
  <c r="I27" i="4"/>
  <c r="M44" i="2" l="1"/>
  <c r="I48" i="2" s="1"/>
  <c r="L44" i="5"/>
  <c r="I68" i="5"/>
  <c r="F66" i="5"/>
  <c r="G66" i="5"/>
  <c r="H66" i="5"/>
  <c r="I29" i="4"/>
  <c r="I24" i="4"/>
  <c r="H67" i="2"/>
  <c r="G67" i="2"/>
  <c r="F67" i="2"/>
  <c r="E67" i="2"/>
  <c r="I68" i="2"/>
  <c r="F51" i="2"/>
  <c r="E51" i="2"/>
  <c r="F45" i="2"/>
  <c r="E45" i="2"/>
  <c r="G39" i="2"/>
  <c r="E39" i="2"/>
  <c r="H31" i="2"/>
  <c r="E31" i="2"/>
  <c r="H23" i="2"/>
  <c r="E23" i="2"/>
  <c r="H15" i="2"/>
  <c r="E15" i="2"/>
  <c r="H7" i="2"/>
  <c r="E7" i="2"/>
  <c r="H47" i="2" l="1"/>
  <c r="J47" i="2" s="1"/>
  <c r="L50" i="5"/>
  <c r="M50" i="2"/>
  <c r="G52" i="2" s="1"/>
  <c r="J68" i="5"/>
  <c r="I67" i="5"/>
  <c r="I48" i="5"/>
  <c r="H47" i="5"/>
  <c r="G46" i="5"/>
  <c r="F44" i="5"/>
  <c r="M38" i="2"/>
  <c r="G38" i="2" s="1"/>
  <c r="L38" i="5"/>
  <c r="I67" i="2"/>
  <c r="J68" i="2"/>
  <c r="I45" i="2"/>
  <c r="I44" i="2" s="1"/>
  <c r="J48" i="2"/>
  <c r="F66" i="2"/>
  <c r="G66" i="2"/>
  <c r="F44" i="2"/>
  <c r="H66" i="2"/>
  <c r="G46" i="2"/>
  <c r="H45" i="2" l="1"/>
  <c r="H44" i="2" s="1"/>
  <c r="F50" i="2"/>
  <c r="H56" i="2"/>
  <c r="J56" i="2" s="1"/>
  <c r="H53" i="2"/>
  <c r="J53" i="2" s="1"/>
  <c r="J48" i="5"/>
  <c r="I45" i="5"/>
  <c r="I44" i="5" s="1"/>
  <c r="J46" i="5"/>
  <c r="G45" i="5"/>
  <c r="H45" i="5"/>
  <c r="H44" i="5" s="1"/>
  <c r="J47" i="5"/>
  <c r="J67" i="5"/>
  <c r="I66" i="5"/>
  <c r="J66" i="5" s="1"/>
  <c r="I57" i="2"/>
  <c r="J57" i="2" s="1"/>
  <c r="I54" i="2"/>
  <c r="G55" i="2"/>
  <c r="J55" i="2" s="1"/>
  <c r="I57" i="5"/>
  <c r="J57" i="5" s="1"/>
  <c r="H56" i="5"/>
  <c r="J56" i="5" s="1"/>
  <c r="G55" i="5"/>
  <c r="J55" i="5" s="1"/>
  <c r="I54" i="5"/>
  <c r="H53" i="5"/>
  <c r="G52" i="5"/>
  <c r="F50" i="5"/>
  <c r="F40" i="2"/>
  <c r="J40" i="2" s="1"/>
  <c r="H41" i="5"/>
  <c r="G38" i="5"/>
  <c r="F40" i="5"/>
  <c r="I42" i="5"/>
  <c r="H41" i="2"/>
  <c r="I42" i="2"/>
  <c r="J46" i="2"/>
  <c r="G45" i="2"/>
  <c r="J52" i="2"/>
  <c r="I66" i="2"/>
  <c r="J66" i="2" s="1"/>
  <c r="J67" i="2"/>
  <c r="G51" i="2" l="1"/>
  <c r="G50" i="2" s="1"/>
  <c r="H51" i="2"/>
  <c r="H50" i="2" s="1"/>
  <c r="J54" i="2"/>
  <c r="I51" i="2"/>
  <c r="I50" i="2" s="1"/>
  <c r="G51" i="5"/>
  <c r="J52" i="5"/>
  <c r="J53" i="5"/>
  <c r="H51" i="5"/>
  <c r="H50" i="5" s="1"/>
  <c r="G44" i="5"/>
  <c r="J44" i="5" s="1"/>
  <c r="J45" i="5"/>
  <c r="J54" i="5"/>
  <c r="I51" i="5"/>
  <c r="I50" i="5" s="1"/>
  <c r="F39" i="2"/>
  <c r="F38" i="2" s="1"/>
  <c r="J41" i="2"/>
  <c r="H39" i="2"/>
  <c r="H38" i="2" s="1"/>
  <c r="I39" i="5"/>
  <c r="I38" i="5" s="1"/>
  <c r="J42" i="5"/>
  <c r="J40" i="5"/>
  <c r="F39" i="5"/>
  <c r="J42" i="2"/>
  <c r="I39" i="2"/>
  <c r="I38" i="2" s="1"/>
  <c r="J41" i="5"/>
  <c r="H39" i="5"/>
  <c r="G44" i="2"/>
  <c r="J44" i="2" s="1"/>
  <c r="J45" i="2"/>
  <c r="J51" i="2" l="1"/>
  <c r="J50" i="2"/>
  <c r="J51" i="5"/>
  <c r="G50" i="5"/>
  <c r="J50" i="5" s="1"/>
  <c r="J39" i="2"/>
  <c r="J38" i="2"/>
  <c r="F38" i="5"/>
  <c r="J39" i="5"/>
  <c r="H38" i="5"/>
  <c r="J38" i="5" l="1"/>
  <c r="E23" i="4" l="1"/>
  <c r="G23" i="4" s="1"/>
  <c r="I23" i="4" s="1"/>
  <c r="E17" i="4"/>
  <c r="G17" i="4" s="1"/>
  <c r="I17" i="4" s="1"/>
  <c r="D16" i="6" s="1"/>
  <c r="E18" i="4"/>
  <c r="G18" i="4" s="1"/>
  <c r="I18" i="4" s="1"/>
  <c r="D21" i="6" s="1"/>
  <c r="E10" i="4"/>
  <c r="G10" i="4" s="1"/>
  <c r="I10" i="4" s="1"/>
  <c r="D18" i="6" s="1"/>
  <c r="E19" i="4"/>
  <c r="G19" i="4" s="1"/>
  <c r="I19" i="4" s="1"/>
  <c r="D15" i="6" s="1"/>
  <c r="E13" i="4"/>
  <c r="G13" i="4" s="1"/>
  <c r="I13" i="4" s="1"/>
  <c r="E14" i="4"/>
  <c r="G14" i="4" s="1"/>
  <c r="I14" i="4" s="1"/>
  <c r="D22" i="6" s="1"/>
  <c r="E11" i="4"/>
  <c r="G11" i="4" s="1"/>
  <c r="I11" i="4" s="1"/>
  <c r="D24" i="6" s="1"/>
  <c r="D14" i="6" l="1"/>
  <c r="I12" i="4"/>
  <c r="E20" i="4"/>
  <c r="G20" i="4" s="1"/>
  <c r="I20" i="4" s="1"/>
  <c r="D25" i="6" s="1"/>
  <c r="E16" i="4"/>
  <c r="G16" i="4" s="1"/>
  <c r="I16" i="4" s="1"/>
  <c r="D19" i="6"/>
  <c r="E9" i="4"/>
  <c r="G9" i="4" s="1"/>
  <c r="I9" i="4" s="1"/>
  <c r="D23" i="6" s="1"/>
  <c r="E8" i="4"/>
  <c r="G8" i="4" s="1"/>
  <c r="M14" i="2" l="1"/>
  <c r="L14" i="5"/>
  <c r="D17" i="6"/>
  <c r="I15" i="4"/>
  <c r="I8" i="4"/>
  <c r="F16" i="5" l="1"/>
  <c r="G43" i="5"/>
  <c r="G18" i="5"/>
  <c r="J18" i="5" s="1"/>
  <c r="G19" i="5"/>
  <c r="J19" i="5" s="1"/>
  <c r="I20" i="5"/>
  <c r="I15" i="5" s="1"/>
  <c r="I14" i="5" s="1"/>
  <c r="H14" i="5"/>
  <c r="G17" i="5"/>
  <c r="G17" i="2"/>
  <c r="I20" i="2"/>
  <c r="I15" i="2" s="1"/>
  <c r="I14" i="2" s="1"/>
  <c r="G18" i="2"/>
  <c r="J18" i="2" s="1"/>
  <c r="G43" i="2"/>
  <c r="G19" i="2"/>
  <c r="J19" i="2" s="1"/>
  <c r="H14" i="2"/>
  <c r="F16" i="2"/>
  <c r="L22" i="5"/>
  <c r="M22" i="2"/>
  <c r="D10" i="6"/>
  <c r="I7" i="4"/>
  <c r="F15" i="2" l="1"/>
  <c r="J16" i="2"/>
  <c r="J17" i="5"/>
  <c r="G15" i="5"/>
  <c r="G14" i="5" s="1"/>
  <c r="J17" i="2"/>
  <c r="G15" i="2"/>
  <c r="G14" i="2" s="1"/>
  <c r="F15" i="5"/>
  <c r="F14" i="5" s="1"/>
  <c r="J16" i="5"/>
  <c r="I28" i="5"/>
  <c r="I23" i="5" s="1"/>
  <c r="I22" i="5" s="1"/>
  <c r="G25" i="5"/>
  <c r="H22" i="5"/>
  <c r="G26" i="5"/>
  <c r="J26" i="5" s="1"/>
  <c r="G27" i="5"/>
  <c r="J27" i="5" s="1"/>
  <c r="F24" i="5"/>
  <c r="G27" i="2"/>
  <c r="J27" i="2" s="1"/>
  <c r="F24" i="2"/>
  <c r="H22" i="2"/>
  <c r="G25" i="2"/>
  <c r="I28" i="2"/>
  <c r="I23" i="2" s="1"/>
  <c r="I22" i="2" s="1"/>
  <c r="G26" i="2"/>
  <c r="J26" i="2" s="1"/>
  <c r="M6" i="2"/>
  <c r="L6" i="5"/>
  <c r="J15" i="5" l="1"/>
  <c r="J14" i="5"/>
  <c r="F14" i="2"/>
  <c r="J14" i="2" s="1"/>
  <c r="J15" i="2"/>
  <c r="J25" i="2"/>
  <c r="G23" i="2"/>
  <c r="G22" i="2" s="1"/>
  <c r="J24" i="5"/>
  <c r="F23" i="5"/>
  <c r="F23" i="2"/>
  <c r="J24" i="2"/>
  <c r="J25" i="5"/>
  <c r="G23" i="5"/>
  <c r="G22" i="5" s="1"/>
  <c r="G10" i="5"/>
  <c r="J10" i="5" s="1"/>
  <c r="I12" i="5"/>
  <c r="I7" i="5" s="1"/>
  <c r="H6" i="5"/>
  <c r="G11" i="5"/>
  <c r="J11" i="5" s="1"/>
  <c r="G9" i="5"/>
  <c r="F8" i="5"/>
  <c r="H6" i="2"/>
  <c r="G11" i="2"/>
  <c r="J11" i="2" s="1"/>
  <c r="F8" i="2"/>
  <c r="G9" i="2"/>
  <c r="G10" i="2"/>
  <c r="J10" i="2" s="1"/>
  <c r="I12" i="2"/>
  <c r="I7" i="2" s="1"/>
  <c r="J23" i="2" l="1"/>
  <c r="F22" i="2"/>
  <c r="J22" i="2" s="1"/>
  <c r="F22" i="5"/>
  <c r="J22" i="5" s="1"/>
  <c r="J23" i="5"/>
  <c r="J8" i="5"/>
  <c r="F7" i="5"/>
  <c r="F7" i="2"/>
  <c r="J8" i="2"/>
  <c r="J9" i="5"/>
  <c r="G7" i="5"/>
  <c r="I6" i="5"/>
  <c r="I6" i="2"/>
  <c r="J9" i="2"/>
  <c r="G7" i="2"/>
  <c r="G6" i="2" l="1"/>
  <c r="G6" i="5"/>
  <c r="J7" i="5"/>
  <c r="F6" i="5"/>
  <c r="F6" i="2"/>
  <c r="J6" i="2" s="1"/>
  <c r="J7" i="2"/>
  <c r="J6" i="5" l="1"/>
  <c r="E22" i="4"/>
  <c r="G22" i="4" s="1"/>
  <c r="I22" i="4"/>
  <c r="E32" i="4"/>
  <c r="G32" i="4" s="1"/>
  <c r="I32" i="4" s="1"/>
  <c r="D12" i="6" l="1"/>
  <c r="I31" i="4"/>
  <c r="G35" i="4"/>
  <c r="D9" i="6"/>
  <c r="I21" i="4"/>
  <c r="L59" i="5" l="1"/>
  <c r="M59" i="2"/>
  <c r="L30" i="5"/>
  <c r="M30" i="2"/>
  <c r="I35" i="4"/>
  <c r="I38" i="4" s="1"/>
  <c r="I39" i="4" s="1"/>
  <c r="D26" i="6"/>
  <c r="E9" i="6" s="1"/>
  <c r="F61" i="2" l="1"/>
  <c r="H63" i="2"/>
  <c r="I64" i="2"/>
  <c r="G62" i="2"/>
  <c r="H63" i="5"/>
  <c r="F61" i="5"/>
  <c r="I64" i="5"/>
  <c r="G62" i="5"/>
  <c r="I36" i="2"/>
  <c r="I31" i="2" s="1"/>
  <c r="G35" i="2"/>
  <c r="J35" i="2" s="1"/>
  <c r="H30" i="2"/>
  <c r="F32" i="2"/>
  <c r="G34" i="2"/>
  <c r="J34" i="2" s="1"/>
  <c r="G33" i="2"/>
  <c r="M73" i="2"/>
  <c r="E10" i="6"/>
  <c r="E11" i="6"/>
  <c r="E7" i="6"/>
  <c r="F7" i="6" s="1"/>
  <c r="G7" i="6" s="1"/>
  <c r="E8" i="6"/>
  <c r="E16" i="6"/>
  <c r="E14" i="6"/>
  <c r="E19" i="6"/>
  <c r="E15" i="6"/>
  <c r="E25" i="6"/>
  <c r="E13" i="6"/>
  <c r="E17" i="6"/>
  <c r="E23" i="6"/>
  <c r="E12" i="6"/>
  <c r="E22" i="6"/>
  <c r="E20" i="6"/>
  <c r="E24" i="6"/>
  <c r="E18" i="6"/>
  <c r="E21" i="6"/>
  <c r="G34" i="5"/>
  <c r="J34" i="5" s="1"/>
  <c r="G33" i="5"/>
  <c r="F32" i="5"/>
  <c r="I36" i="5"/>
  <c r="I31" i="5" s="1"/>
  <c r="G35" i="5"/>
  <c r="J35" i="5" s="1"/>
  <c r="H30" i="5"/>
  <c r="F8" i="6" l="1"/>
  <c r="G8" i="6" s="1"/>
  <c r="J62" i="5"/>
  <c r="G60" i="5"/>
  <c r="G59" i="5" s="1"/>
  <c r="J63" i="2"/>
  <c r="H60" i="2"/>
  <c r="I60" i="5"/>
  <c r="I59" i="5" s="1"/>
  <c r="J64" i="5"/>
  <c r="J61" i="5"/>
  <c r="F60" i="5"/>
  <c r="H60" i="5"/>
  <c r="J63" i="5"/>
  <c r="G60" i="2"/>
  <c r="G59" i="2" s="1"/>
  <c r="J62" i="2"/>
  <c r="J64" i="2"/>
  <c r="I60" i="2"/>
  <c r="I59" i="2" s="1"/>
  <c r="F60" i="2"/>
  <c r="J61" i="2"/>
  <c r="I30" i="5"/>
  <c r="G31" i="5"/>
  <c r="J33" i="5"/>
  <c r="F31" i="5"/>
  <c r="J32" i="5"/>
  <c r="J33" i="2"/>
  <c r="G31" i="2"/>
  <c r="F31" i="2"/>
  <c r="J32" i="2"/>
  <c r="I30" i="2"/>
  <c r="F9" i="6"/>
  <c r="G9" i="6" s="1"/>
  <c r="I70" i="5" l="1"/>
  <c r="I70" i="2"/>
  <c r="F59" i="2"/>
  <c r="J60" i="2"/>
  <c r="H59" i="5"/>
  <c r="H70" i="5"/>
  <c r="J60" i="5"/>
  <c r="F59" i="5"/>
  <c r="H59" i="2"/>
  <c r="H70" i="2"/>
  <c r="F10" i="6"/>
  <c r="G10" i="6" s="1"/>
  <c r="G30" i="2"/>
  <c r="G70" i="2"/>
  <c r="F11" i="6"/>
  <c r="J31" i="2"/>
  <c r="F30" i="2"/>
  <c r="F70" i="2"/>
  <c r="F30" i="5"/>
  <c r="J31" i="5"/>
  <c r="F70" i="5"/>
  <c r="G30" i="5"/>
  <c r="G70" i="5"/>
  <c r="J59" i="5" l="1"/>
  <c r="J30" i="2"/>
  <c r="J59" i="2"/>
  <c r="J70" i="5"/>
  <c r="F72" i="5"/>
  <c r="F72" i="2"/>
  <c r="G72" i="2" s="1"/>
  <c r="J70" i="2"/>
  <c r="F71" i="2" s="1"/>
  <c r="J30" i="5"/>
  <c r="G11" i="6"/>
  <c r="F12" i="6"/>
  <c r="G12" i="6" l="1"/>
  <c r="F13" i="6"/>
  <c r="G71" i="2"/>
  <c r="H72" i="2"/>
  <c r="G72" i="5"/>
  <c r="G71" i="5" s="1"/>
  <c r="F71" i="5"/>
  <c r="H72" i="5" l="1"/>
  <c r="H71" i="2"/>
  <c r="I72" i="2"/>
  <c r="I71" i="2" s="1"/>
  <c r="G13" i="6"/>
  <c r="F14" i="6"/>
  <c r="G14" i="6" l="1"/>
  <c r="F15" i="6"/>
  <c r="H71" i="5"/>
  <c r="I72" i="5"/>
  <c r="I71" i="5" s="1"/>
  <c r="G15" i="6" l="1"/>
  <c r="F16" i="6"/>
  <c r="G16" i="6" l="1"/>
  <c r="F17" i="6"/>
  <c r="G17" i="6" l="1"/>
  <c r="F18" i="6"/>
  <c r="G18" i="6" l="1"/>
  <c r="F19" i="6"/>
  <c r="G19" i="6" l="1"/>
  <c r="F20" i="6"/>
  <c r="G20" i="6" l="1"/>
  <c r="F21" i="6"/>
  <c r="G21" i="6" l="1"/>
  <c r="F22" i="6"/>
  <c r="G22" i="6" l="1"/>
  <c r="F23" i="6"/>
  <c r="G23" i="6" l="1"/>
  <c r="F24" i="6"/>
  <c r="G24" i="6" l="1"/>
  <c r="F25" i="6"/>
  <c r="G25" i="6" s="1"/>
  <c r="K9" i="6" l="1"/>
  <c r="K7" i="6"/>
  <c r="L9" i="6"/>
  <c r="L7" i="6"/>
  <c r="K8" i="6"/>
  <c r="L8" i="6"/>
</calcChain>
</file>

<file path=xl/sharedStrings.xml><?xml version="1.0" encoding="utf-8"?>
<sst xmlns="http://schemas.openxmlformats.org/spreadsheetml/2006/main" count="670" uniqueCount="274">
  <si>
    <t>ANEXO IV - MODELO DE PROPOSTA COMERCIAL</t>
  </si>
  <si>
    <r>
      <t xml:space="preserve">________________________________________________, inscrita no CNPJ </t>
    </r>
    <r>
      <rPr>
        <sz val="12"/>
        <color rgb="FF000000"/>
        <rFont val="TT10Eo00"/>
      </rPr>
      <t xml:space="preserve">№ </t>
    </r>
    <r>
      <rPr>
        <sz val="12"/>
        <color rgb="FF000000"/>
        <rFont val="Times-Roman"/>
      </rPr>
      <t>__________/____-__, sediada em _______(</t>
    </r>
    <r>
      <rPr>
        <i/>
        <sz val="12"/>
        <color rgb="FF000000"/>
        <rFont val="Times-Italic"/>
      </rPr>
      <t>endereço completo, telefone e e-mail atualizados</t>
    </r>
    <r>
      <rPr>
        <sz val="12"/>
        <color rgb="FF000000"/>
        <rFont val="Times-Roman"/>
      </rPr>
      <t>)______, por intermédio de seu representante legal o(a) Sr(a) __________________________________________, ___(</t>
    </r>
    <r>
      <rPr>
        <i/>
        <sz val="12"/>
        <color rgb="FF000000"/>
        <rFont val="Times-Italic"/>
      </rPr>
      <t>cargo ou função</t>
    </r>
    <r>
      <rPr>
        <sz val="12"/>
        <color rgb="FF000000"/>
        <rFont val="Times-Roman"/>
      </rPr>
      <t xml:space="preserve">)___, portador(a) da Carteira de Identidade </t>
    </r>
    <r>
      <rPr>
        <sz val="12"/>
        <color rgb="FF000000"/>
        <rFont val="TT10Eo00"/>
      </rPr>
      <t xml:space="preserve">№ </t>
    </r>
    <r>
      <rPr>
        <sz val="12"/>
        <color rgb="FF000000"/>
        <rFont val="Times-Roman"/>
      </rPr>
      <t>____________, _(</t>
    </r>
    <r>
      <rPr>
        <i/>
        <sz val="12"/>
        <color rgb="FF000000"/>
        <rFont val="Times-Italic"/>
      </rPr>
      <t>expedidor</t>
    </r>
    <r>
      <rPr>
        <sz val="12"/>
        <color rgb="FF000000"/>
        <rFont val="Times-Roman"/>
      </rPr>
      <t xml:space="preserve">)_ e do CPF </t>
    </r>
    <r>
      <rPr>
        <sz val="12"/>
        <color rgb="FF000000"/>
        <rFont val="TT10Eo00"/>
      </rPr>
      <t xml:space="preserve">№ </t>
    </r>
    <r>
      <rPr>
        <sz val="12"/>
        <color rgb="FF000000"/>
        <rFont val="Times-Roman"/>
      </rPr>
      <t>______________,</t>
    </r>
  </si>
  <si>
    <t>apresenta a sua Proposta de Preço para a prestação de serviços técnicos especializados de natureza predominantemente intelectual para atualização e revisão do projeto básico completo para construção da sede da Delegacia da Receita Federal do Brasil em São José dos Campos - SP, nos seguintes termos:</t>
  </si>
  <si>
    <t>PREÇO GLOBAL: R$ . . . . . . . . . . . . . . . . . . . . . . . . . . .</t>
  </si>
  <si>
    <t>PREÇO GLOBAL POR EXTENSO: . . . . . . . . . . . . . . . . . . . . . . . . . . . . . . . . . . . . . . . . .</t>
  </si>
  <si>
    <t>PRAZO PARA A EXECUÇÃO DO SERVIÇO: . . . . . . . . (.....................................) dias.</t>
  </si>
  <si>
    <t>AGÊNCIA E CONTA BANCÁRIA: . . . . . . . . . . . . . . . . . . . . . . . . . . . . . . . . . . . . . . . . .</t>
  </si>
  <si>
    <r>
      <t xml:space="preserve">Manifesta </t>
    </r>
    <r>
      <rPr>
        <sz val="12"/>
        <color rgb="FF000000"/>
        <rFont val="Times-Roman"/>
      </rPr>
      <t>a sua concordância com a adequação do Termo de Referência, sendo que as alterações contratuais sob alegação de falhas ou omissões em qualquer das peças, orçamentos, plantas, especificações, memoriais e estudos técnicos preliminares do projeto não poderão ultrapassar, no seu conjunto, 10% (dez por cento) do valor total do contrato, computando-se esse percentual para verificação do limite do art. 125, da Lei nº 14.133/21.</t>
    </r>
  </si>
  <si>
    <t>(data)</t>
  </si>
  <si>
    <t>assinatura do representante</t>
  </si>
  <si>
    <t xml:space="preserve">APÊNDICE E </t>
  </si>
  <si>
    <t>Atualização e revisão do projeto básico completo para construção da sede da DRF/SJC</t>
  </si>
  <si>
    <t>Orçamento de referência</t>
  </si>
  <si>
    <t>ESCOPO</t>
  </si>
  <si>
    <t>SERVIÇOS</t>
  </si>
  <si>
    <t>PROFISSIONAL</t>
  </si>
  <si>
    <t>HORAS TÉCNICAS (HH)</t>
  </si>
  <si>
    <t>VALOR UNITÁRIO (H)</t>
  </si>
  <si>
    <t>VALOR CUSTO DIRETO (R$)</t>
  </si>
  <si>
    <t>FATOR DE MULTIPLICAÇÃO (K ou TRDE)</t>
  </si>
  <si>
    <t>PREÇO TOTAL DO PRODUTO (R$)</t>
  </si>
  <si>
    <t>ATUALIZAÇÃO DOS PROJETOS (1)</t>
  </si>
  <si>
    <t>1.1</t>
  </si>
  <si>
    <t>arquitetura (ARQ)</t>
  </si>
  <si>
    <t>Arquiteto Pleno</t>
  </si>
  <si>
    <t>1.2</t>
  </si>
  <si>
    <t>acústica (ACU)</t>
  </si>
  <si>
    <t>1.3</t>
  </si>
  <si>
    <t>instalações de combate a incêndio (PCI)</t>
  </si>
  <si>
    <t>Engenheiro Civil Pleno</t>
  </si>
  <si>
    <t>1.4</t>
  </si>
  <si>
    <t>PGRCC</t>
  </si>
  <si>
    <t>ATUALIZAÇÃO DOS PROJETO MECÂNICOS (2)</t>
  </si>
  <si>
    <t>2.1</t>
  </si>
  <si>
    <t>instalações de condicionamento de ar (MEC)</t>
  </si>
  <si>
    <t>Engenheiro Mecânico Pleno</t>
  </si>
  <si>
    <t>2.2</t>
  </si>
  <si>
    <t>transporte vertical (TPV)</t>
  </si>
  <si>
    <t>ATUALIZAÇÕES DOS PROJETOS ELÉTRICO/ELETRÔNICOS (3)</t>
  </si>
  <si>
    <t>3.1</t>
  </si>
  <si>
    <t>instalações elétricas (ELE)</t>
  </si>
  <si>
    <t>Engenheiro Eletricista Pleno</t>
  </si>
  <si>
    <t>3.2</t>
  </si>
  <si>
    <t>fotovoltaico (FOT)</t>
  </si>
  <si>
    <t>3.3</t>
  </si>
  <si>
    <t>cabeamento estruturado (CAB)</t>
  </si>
  <si>
    <t>Engenheiro Eletrônico Pleno</t>
  </si>
  <si>
    <t>3.4</t>
  </si>
  <si>
    <t>automação e segurança patrimonial (AUT),</t>
  </si>
  <si>
    <t>3.5</t>
  </si>
  <si>
    <t>sonorização e antena coletiva (SON)</t>
  </si>
  <si>
    <t>ATUALIZAÇÕES DOS PROJETOS DE CONTENÇÃO LATERAL E FUNDAÇÕES (4)</t>
  </si>
  <si>
    <t>4.1</t>
  </si>
  <si>
    <t>Estrutura incluindo fundações e contenção lateral (EST)</t>
  </si>
  <si>
    <t>4.2</t>
  </si>
  <si>
    <t>terraplanagem (TPL)</t>
  </si>
  <si>
    <t>ATUALIZAÇÃO DO SELO DE ETIQUETAGEM NACIONAL DE CONSERVAÇÃO DE ENERGIA (ENCE)</t>
  </si>
  <si>
    <t>5.1</t>
  </si>
  <si>
    <t>SELO ENCE</t>
  </si>
  <si>
    <t>5.2</t>
  </si>
  <si>
    <t>Serviços de avaliação de eficiência energética de edificações (por OIA)</t>
  </si>
  <si>
    <t>-</t>
  </si>
  <si>
    <t>ATUALIZAÇÃO DO ORÇAMENTO DE REFERÊNCIA (5)</t>
  </si>
  <si>
    <t>6.1</t>
  </si>
  <si>
    <t>Orçamento</t>
  </si>
  <si>
    <t xml:space="preserve">ATUALIZAÇÃO DO CRONOGRAMA FÍSICO-FINANCEIRO E METAS DE RESULTADO PARA MEDIÇÃO E PAGAMENTO (ETAPOGRAMA) </t>
  </si>
  <si>
    <t>7.1</t>
  </si>
  <si>
    <t>Cronograma e "Etapograma"</t>
  </si>
  <si>
    <t>COORDENAÇÃO TÉCNICA E COMPATIBILIZAÇÃO DE PROJETOS</t>
  </si>
  <si>
    <t>8.1</t>
  </si>
  <si>
    <t>Coordenação técnica e compatibilização de projetos</t>
  </si>
  <si>
    <t>IMPRESSÃO DOS PROJETOS FINALIZADOS</t>
  </si>
  <si>
    <t>9.1</t>
  </si>
  <si>
    <t>Impressão dos projetos finalizados</t>
  </si>
  <si>
    <t>TOTAL</t>
  </si>
  <si>
    <t>Orçamento de referência - BDI (fator K e TRDE)</t>
  </si>
  <si>
    <t>Cálculo do FATOR K = (1+k1+k2)*(1+k3)*(1+k4)</t>
  </si>
  <si>
    <t>OBS</t>
  </si>
  <si>
    <t>Cálculo do TRDE = (1+k3)*(1+k4)</t>
  </si>
  <si>
    <t>K1 – encargos sociais</t>
  </si>
  <si>
    <t xml:space="preserve">Tabela de preços de Engenharia consultiva </t>
  </si>
  <si>
    <t>K3 – remuneração bruta</t>
  </si>
  <si>
    <t>K2 – adm central</t>
  </si>
  <si>
    <t>K4 – tributos (ISS, PIS, COFINS)</t>
  </si>
  <si>
    <t>K4 – tributos (I) (ISS, PIS, COFINS) = 1/(1-I)</t>
  </si>
  <si>
    <t>Cálculo dos tributos (I)</t>
  </si>
  <si>
    <t>ISS</t>
  </si>
  <si>
    <t>LOCAL SJC</t>
  </si>
  <si>
    <t>PIS</t>
  </si>
  <si>
    <t>adotado pag.105 Cartilha TCU</t>
  </si>
  <si>
    <t>COFINS</t>
  </si>
  <si>
    <t>Fonte</t>
  </si>
  <si>
    <t>CÓDIGO</t>
  </si>
  <si>
    <t>SALARIO BASE</t>
  </si>
  <si>
    <t>ENCARGOS TOTAIS</t>
  </si>
  <si>
    <t>CUSTO MENSAL TOTAL</t>
  </si>
  <si>
    <t>CARGA HORÁRIA MENSAL (Metodologia do DNIT)</t>
  </si>
  <si>
    <t>CUSTO POR HORA TRABALHADA SEM ENCARGOS</t>
  </si>
  <si>
    <t>DNIT - Talela de Preços de Consultoria -JUL_25</t>
  </si>
  <si>
    <t>P8014 - ARQUITETO PLENO</t>
  </si>
  <si>
    <t>ARQUITETO</t>
  </si>
  <si>
    <t>DNIT - Talela de Preços de Consultoria - JUL_25</t>
  </si>
  <si>
    <t>P8066 - ENGENHEIRO DE PROJETOS PLENO</t>
  </si>
  <si>
    <t>ENGENHEIRO CIVIL</t>
  </si>
  <si>
    <t>ENGENHEIRO ELETRICISTA</t>
  </si>
  <si>
    <t>ENGENHEIRO ELETRÔNICO</t>
  </si>
  <si>
    <t>ENGENHEIRO MECÂNICO</t>
  </si>
  <si>
    <t>doc</t>
  </si>
  <si>
    <t>APÊNDICE F</t>
  </si>
  <si>
    <t>c</t>
  </si>
  <si>
    <t>Cronograma físico-financeiro</t>
  </si>
  <si>
    <t>Nr item</t>
  </si>
  <si>
    <t>1ª Fase -25 DIAS corridos</t>
  </si>
  <si>
    <t>2ª Fase -25 DIAS corridos</t>
  </si>
  <si>
    <t>3ª Fase -25 DIAS corridos</t>
  </si>
  <si>
    <t>4ª Fase -25 DIAS corridos</t>
  </si>
  <si>
    <t>Total</t>
  </si>
  <si>
    <t>e</t>
  </si>
  <si>
    <t>Memorial de atualização</t>
  </si>
  <si>
    <t>Pranchas</t>
  </si>
  <si>
    <t>Memoriais e caderno de encargos</t>
  </si>
  <si>
    <t>Modelo Building Information Modeling (BIM)</t>
  </si>
  <si>
    <t>Entrega de versão final impressa e digital</t>
  </si>
  <si>
    <t>ATUALIZAÇÃO DOS PROJETOS MECÂNICOS (2)</t>
  </si>
  <si>
    <t>ATUALIZAÇÃO DOS PROJETOS ELÉTRICO/ELETRÔNICOS (3)</t>
  </si>
  <si>
    <t>ATUALIZAÇÃO DOS PROJETOS ESTRUTURAL E FUNDAÇÕES (4)</t>
  </si>
  <si>
    <t>Protocolo no OIA</t>
  </si>
  <si>
    <t>Emssão do Selo triplo A</t>
  </si>
  <si>
    <t>1º versão do orçamento de referência (exceto pesquisas de mercado)</t>
  </si>
  <si>
    <t>2º versão do orçamento de referência (com pesquisas de mercado)</t>
  </si>
  <si>
    <t>versão recebida do orçamento de referência</t>
  </si>
  <si>
    <t xml:space="preserve">ATUALIZAÇÃO DO CRONOGRAMA FÍSICO-FINANCEIRO E METAS DE RESULTADO PARA MEDIÇÃO E PAGAMENTO (ETAPOOGRAMA) </t>
  </si>
  <si>
    <t>1º versão do cronograma físico-financeiro</t>
  </si>
  <si>
    <t>2º versão do cronograma físico-financeiro</t>
  </si>
  <si>
    <t>versão recebida do cronograma físico-financeiro</t>
  </si>
  <si>
    <t>1º versão do eventograma</t>
  </si>
  <si>
    <t>2º versão do eventograma</t>
  </si>
  <si>
    <t>versão recebida do eventograma</t>
  </si>
  <si>
    <t>1º Versão do Plano de Execução BIM (PEB) - 1ª Etapa</t>
  </si>
  <si>
    <t>2º Versão do Plano de Execução BIM (PEB) - 2ª Etapa</t>
  </si>
  <si>
    <t>3º Versão do Plano de Execução BIM (PEB) - 4ª Etapa</t>
  </si>
  <si>
    <t>Cartas Respostas até o aceite da 4ª Etapa</t>
  </si>
  <si>
    <t>Impressão dos projetos finalizados **</t>
  </si>
  <si>
    <t>% acumulado</t>
  </si>
  <si>
    <t>TOTAL acumulado</t>
  </si>
  <si>
    <t>Observações:</t>
  </si>
  <si>
    <t>(1)</t>
  </si>
  <si>
    <t>Diciplinas:</t>
  </si>
  <si>
    <t>(2)</t>
  </si>
  <si>
    <t>instalações de condicionamento de ar (MEC);</t>
  </si>
  <si>
    <t>(3)</t>
  </si>
  <si>
    <t>(4)</t>
  </si>
  <si>
    <t>Estrutura incluindo fundações e contenção lateral (EST);</t>
  </si>
  <si>
    <t>(5)</t>
  </si>
  <si>
    <t>Disciplina orçamento com as planilhas:</t>
  </si>
  <si>
    <t>sintético (onerado e desonerado);</t>
  </si>
  <si>
    <t>analítico (onerado e desonerado);</t>
  </si>
  <si>
    <t>5.3</t>
  </si>
  <si>
    <t>curva ABC insumos;</t>
  </si>
  <si>
    <t>5.4</t>
  </si>
  <si>
    <t>curva ABC serviços;</t>
  </si>
  <si>
    <t>5.5</t>
  </si>
  <si>
    <t>composição do BDI (normal e reduzido);</t>
  </si>
  <si>
    <t>5.6</t>
  </si>
  <si>
    <t>composição dos encargos sociais;</t>
  </si>
  <si>
    <t>5.7</t>
  </si>
  <si>
    <t>memória de cálculo dos quantitativos</t>
  </si>
  <si>
    <t>5.8</t>
  </si>
  <si>
    <t>pesquisas de mercado</t>
  </si>
  <si>
    <t>5.9</t>
  </si>
  <si>
    <t>justificativas pela necessidade de pesquisas de mercado</t>
  </si>
  <si>
    <t>APÊNDICE G</t>
  </si>
  <si>
    <t>Metas de Resultado (etapas para medição)</t>
  </si>
  <si>
    <t>Nr item / Nr etapa</t>
  </si>
  <si>
    <t>ETAPAS PARA MEDIÇÃO</t>
  </si>
  <si>
    <t>Emissão do Selo triplo A</t>
  </si>
  <si>
    <t xml:space="preserve">ATUALIZAÇÃO DO CRONOGRAMA FÍSICO-FINANCEIRO E METAS DE RESULTADO PARA MEDIÇÃO E PAGAMENTO (EVENTOGRAMA) </t>
  </si>
  <si>
    <t>1º Versão do Plano de Execução BIM (PEB) - 1ª Fase</t>
  </si>
  <si>
    <t>2º Versão do Plano de Execução BIM (PEB) - 2ª Fase</t>
  </si>
  <si>
    <t>3º Versão do Plano de Execução BIM (PEB) - 4ª Fase</t>
  </si>
  <si>
    <t>Cartas Respostas até o aceite da 4ª Fase</t>
  </si>
  <si>
    <t>Diciplinas</t>
  </si>
  <si>
    <t>Planilhas</t>
  </si>
  <si>
    <t>curva ABC serviço;</t>
  </si>
  <si>
    <t>APÊNDICE H</t>
  </si>
  <si>
    <t>CURVA ABC DE SERVIÇOS</t>
  </si>
  <si>
    <t>item do orçamento</t>
  </si>
  <si>
    <t>Serviço</t>
  </si>
  <si>
    <t>preço total</t>
  </si>
  <si>
    <t>% individual</t>
  </si>
  <si>
    <t>% acumulada</t>
  </si>
  <si>
    <t>classificação</t>
  </si>
  <si>
    <t>Classe</t>
  </si>
  <si>
    <t>Corte</t>
  </si>
  <si>
    <t>Proporção de serviços</t>
  </si>
  <si>
    <t>Proporção de valor</t>
  </si>
  <si>
    <t>A</t>
  </si>
  <si>
    <t>Atualização do orçamento de referência</t>
  </si>
  <si>
    <t>B</t>
  </si>
  <si>
    <t>Atualização do projeto de fundações e contenção lateral (EST)</t>
  </si>
  <si>
    <t>C</t>
  </si>
  <si>
    <t>Atualização do projeto de arquitetura (ARQ)</t>
  </si>
  <si>
    <t>Atualização do cronograma fisico-financeiro e elaboração de "Eventograma"</t>
  </si>
  <si>
    <t>8.2</t>
  </si>
  <si>
    <t>Atualização do projeto de instalações de condicionamento de ar (MEC)</t>
  </si>
  <si>
    <t>Atualização do projeto de automação e segurança patrimonial (AUT)</t>
  </si>
  <si>
    <t>Atualização do projeto fotovoltaico (FOT)</t>
  </si>
  <si>
    <t>Atualização do projeto de instalações elétricas (ELE)</t>
  </si>
  <si>
    <t>Atualização do projeto de instalações de combate a incêndio (PCI)</t>
  </si>
  <si>
    <t>Atualização do projeto de terraplanagem (TPL)</t>
  </si>
  <si>
    <t>Selo ENCE</t>
  </si>
  <si>
    <t>Atualização do projeto de cabeamento estruturado (CAB)</t>
  </si>
  <si>
    <t>Atualização do projeto de transporte vertical (TPV)</t>
  </si>
  <si>
    <t>Atualização do projeto de acústica (ACU)</t>
  </si>
  <si>
    <t>Atualização do projeto de PGRCC</t>
  </si>
  <si>
    <t>Atualização do projeto de sonorização e antena coletiva (SON)</t>
  </si>
  <si>
    <t>TOTAL GERAL</t>
  </si>
  <si>
    <t>FORNECEDOR</t>
  </si>
  <si>
    <t>VALOR</t>
  </si>
  <si>
    <t>DATA DA PROPOSTA</t>
  </si>
  <si>
    <t>UNIVERSIDADE FEDERAL DE PELOTAS - UFPel</t>
  </si>
  <si>
    <t>24/01/2025</t>
  </si>
  <si>
    <t>FUNDAÇÃO VANZOLINI</t>
  </si>
  <si>
    <t>NÃO ATENDEU</t>
  </si>
  <si>
    <t> </t>
  </si>
  <si>
    <t>pranchas A0</t>
  </si>
  <si>
    <t>folhas a4</t>
  </si>
  <si>
    <t>arquitetura</t>
  </si>
  <si>
    <t>terraplenagem</t>
  </si>
  <si>
    <t>estrutura</t>
  </si>
  <si>
    <t>comunicação visual</t>
  </si>
  <si>
    <t>paisagismo</t>
  </si>
  <si>
    <t>sist viário e pav</t>
  </si>
  <si>
    <t>ar-cond</t>
  </si>
  <si>
    <t>eletr e comp</t>
  </si>
  <si>
    <t>cab estr</t>
  </si>
  <si>
    <t>drenagem</t>
  </si>
  <si>
    <t>esgoto</t>
  </si>
  <si>
    <t>agua pot</t>
  </si>
  <si>
    <t>PCI</t>
  </si>
  <si>
    <t>autom</t>
  </si>
  <si>
    <t>acust</t>
  </si>
  <si>
    <t>son e ant</t>
  </si>
  <si>
    <t>pgrcc</t>
  </si>
  <si>
    <t>elevador</t>
  </si>
  <si>
    <t>fotov</t>
  </si>
  <si>
    <t>ence</t>
  </si>
  <si>
    <t>orç - caderno enc</t>
  </si>
  <si>
    <t>orçamento</t>
  </si>
  <si>
    <t>eventograma</t>
  </si>
  <si>
    <t>maquete</t>
  </si>
  <si>
    <t>N° DE ENCADERNAÇÕES</t>
  </si>
  <si>
    <t>estimado 5 pastas catálogo com 100 folhas cada</t>
  </si>
  <si>
    <t>N° MÉDIO DE PÁGINAS POR ENCADERNAÇÃO</t>
  </si>
  <si>
    <t xml:space="preserve">PREÇO ESTIMADO </t>
  </si>
  <si>
    <t>SC</t>
  </si>
  <si>
    <t>VCR</t>
  </si>
  <si>
    <t>COPY LASER</t>
  </si>
  <si>
    <t>COMPLETA</t>
  </si>
  <si>
    <t>FUTURA</t>
  </si>
  <si>
    <t>DISKCÓPIA</t>
  </si>
  <si>
    <t>KALUNGA</t>
  </si>
  <si>
    <t>ARTNOVA</t>
  </si>
  <si>
    <t>SPIRAL</t>
  </si>
  <si>
    <t>VALOR MÉDIO</t>
  </si>
  <si>
    <t>PRANCHA A0</t>
  </si>
  <si>
    <t>FOLHA A4</t>
  </si>
  <si>
    <t>ENCADERNAÇÃO</t>
  </si>
  <si>
    <t>PASTA CATÁOGO</t>
  </si>
  <si>
    <t>VALOR TOTAL ESTIMADO</t>
  </si>
  <si>
    <t>PASTA CATÁLOGO</t>
  </si>
  <si>
    <t xml:space="preserve">PRAZO DE VALIDADE DA PROPOSTA: . . . . . . . . . . . </t>
  </si>
  <si>
    <t>Referência: TABELA DE PREÇOS DE CONSULTORIA, DNIT, OUT-2025</t>
  </si>
  <si>
    <t>Tabela de preços de Engenharia consultiva (Ofício-Circular nº 4706/2025 (SEI DNIT nº 21705904))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</si>
</sst>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[$R$-416]&quot; &quot;#,##0.00;[Red]&quot;-&quot;[$R$-416]&quot; &quot;#,##0.00"/>
    <numFmt numFmtId="166" formatCode="[$R$-416]\ #,##0.00;[Red][$R$-416]\ #,##0.00"/>
    <numFmt numFmtId="167" formatCode="_-[$R$-416]\ * #,##0.00_-;\-[$R$-416]\ * #,##0.00_-;_-[$R$-416]\ * &quot;-&quot;??_-;_-@_-"/>
    <numFmt numFmtId="168" formatCode="&quot;R$&quot;\ #,##0.00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1"/>
      <family val="2"/>
    </font>
    <font>
      <b/>
      <sz val="36"/>
      <color rgb="FF000000"/>
      <name val="Calibri"/>
      <family val="2"/>
      <scheme val="minor"/>
    </font>
    <font>
      <b/>
      <sz val="11"/>
      <color rgb="FF000000"/>
      <name val="Calibri1"/>
    </font>
    <font>
      <sz val="9"/>
      <color rgb="FF000000"/>
      <name val="Calibri1"/>
      <family val="2"/>
    </font>
    <font>
      <b/>
      <sz val="12"/>
      <color rgb="FF000000"/>
      <name val="Calibri1"/>
    </font>
    <font>
      <b/>
      <sz val="11"/>
      <color rgb="FF000000"/>
      <name val="Calibri1"/>
      <family val="2"/>
    </font>
    <font>
      <sz val="11"/>
      <color rgb="FF000000"/>
      <name val="Calibri1"/>
    </font>
    <font>
      <sz val="8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6"/>
      <color rgb="FF000000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12"/>
      <color rgb="FF000080"/>
      <name val="Times-Bold"/>
    </font>
    <font>
      <b/>
      <sz val="14"/>
      <color rgb="FF000000"/>
      <name val="Times-Bold"/>
    </font>
    <font>
      <sz val="12"/>
      <color rgb="FF000000"/>
      <name val="Times-Roman"/>
    </font>
    <font>
      <sz val="12"/>
      <color rgb="FF000000"/>
      <name val="TT10Eo00"/>
    </font>
    <font>
      <i/>
      <sz val="12"/>
      <color rgb="FF000000"/>
      <name val="Times-Italic"/>
    </font>
    <font>
      <b/>
      <sz val="12"/>
      <color rgb="FF000000"/>
      <name val="Times-Bold"/>
    </font>
    <font>
      <sz val="12"/>
      <color rgb="FF000000"/>
      <name val="Times-Bold"/>
    </font>
    <font>
      <b/>
      <u/>
      <sz val="14"/>
      <color rgb="FF000000"/>
      <name val="Times-Bold"/>
    </font>
    <font>
      <sz val="11"/>
      <name val="Calibri1"/>
      <family val="2"/>
    </font>
    <font>
      <b/>
      <sz val="9"/>
      <color rgb="FF000000"/>
      <name val="Calibri1"/>
    </font>
    <font>
      <b/>
      <sz val="8"/>
      <color rgb="FF000000"/>
      <name val="Calibri1"/>
    </font>
    <font>
      <sz val="14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FF0000"/>
      <name val="Calibri1"/>
      <family val="2"/>
    </font>
    <font>
      <sz val="11"/>
      <color rgb="FF00B050"/>
      <name val="Calibri1"/>
      <family val="2"/>
    </font>
  </fonts>
  <fills count="8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CCCCCC"/>
        <bgColor rgb="FFCCCCCC"/>
      </patternFill>
    </fill>
    <fill>
      <patternFill patternType="solid">
        <fgColor rgb="FFDDDDDD"/>
        <bgColor rgb="FFDDDDDD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2" borderId="0" applyNumberFormat="0" applyBorder="0" applyAlignment="0" applyProtection="0"/>
    <xf numFmtId="0" fontId="8" fillId="0" borderId="0"/>
  </cellStyleXfs>
  <cellXfs count="234">
    <xf numFmtId="0" fontId="0" fillId="0" borderId="0" xfId="0"/>
    <xf numFmtId="0" fontId="0" fillId="0" borderId="0" xfId="0" applyAlignment="1">
      <alignment horizontal="center"/>
    </xf>
    <xf numFmtId="9" fontId="0" fillId="0" borderId="0" xfId="3" applyFont="1"/>
    <xf numFmtId="0" fontId="0" fillId="0" borderId="0" xfId="0" applyAlignment="1">
      <alignment vertical="center"/>
    </xf>
    <xf numFmtId="9" fontId="0" fillId="0" borderId="0" xfId="3" applyFont="1" applyAlignment="1">
      <alignment vertical="center"/>
    </xf>
    <xf numFmtId="9" fontId="0" fillId="0" borderId="5" xfId="3" applyFont="1" applyBorder="1" applyAlignment="1">
      <alignment horizontal="center" vertical="center"/>
    </xf>
    <xf numFmtId="43" fontId="0" fillId="0" borderId="0" xfId="0" applyNumberFormat="1" applyAlignment="1">
      <alignment vertical="center"/>
    </xf>
    <xf numFmtId="43" fontId="0" fillId="0" borderId="0" xfId="1" applyFont="1" applyAlignment="1">
      <alignment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9" fontId="0" fillId="0" borderId="5" xfId="3" applyFont="1" applyBorder="1" applyAlignment="1">
      <alignment vertical="center"/>
    </xf>
    <xf numFmtId="43" fontId="0" fillId="0" borderId="5" xfId="0" applyNumberFormat="1" applyBorder="1" applyAlignment="1">
      <alignment horizontal="center" vertical="center"/>
    </xf>
    <xf numFmtId="43" fontId="0" fillId="0" borderId="6" xfId="1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/>
    </xf>
    <xf numFmtId="43" fontId="0" fillId="0" borderId="5" xfId="1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7" xfId="0" applyBorder="1" applyAlignment="1">
      <alignment horizontal="center" vertical="center"/>
    </xf>
    <xf numFmtId="43" fontId="0" fillId="0" borderId="7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43" fontId="0" fillId="0" borderId="0" xfId="1" applyFont="1"/>
    <xf numFmtId="0" fontId="7" fillId="0" borderId="0" xfId="0" applyFont="1"/>
    <xf numFmtId="0" fontId="7" fillId="0" borderId="9" xfId="0" applyFont="1" applyBorder="1"/>
    <xf numFmtId="0" fontId="7" fillId="0" borderId="10" xfId="0" applyFont="1" applyBorder="1"/>
    <xf numFmtId="0" fontId="7" fillId="0" borderId="10" xfId="0" applyFont="1" applyBorder="1" applyAlignment="1">
      <alignment horizontal="center"/>
    </xf>
    <xf numFmtId="0" fontId="7" fillId="0" borderId="11" xfId="0" applyFont="1" applyBorder="1"/>
    <xf numFmtId="9" fontId="7" fillId="0" borderId="0" xfId="3" applyFont="1"/>
    <xf numFmtId="0" fontId="7" fillId="0" borderId="12" xfId="0" applyFont="1" applyBorder="1"/>
    <xf numFmtId="0" fontId="7" fillId="0" borderId="0" xfId="0" applyFont="1" applyAlignment="1">
      <alignment horizontal="center" vertical="center"/>
    </xf>
    <xf numFmtId="49" fontId="7" fillId="0" borderId="0" xfId="0" applyNumberFormat="1" applyFont="1" applyAlignment="1">
      <alignment horizontal="right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center"/>
    </xf>
    <xf numFmtId="0" fontId="7" fillId="0" borderId="13" xfId="0" applyFont="1" applyBorder="1"/>
    <xf numFmtId="0" fontId="7" fillId="0" borderId="0" xfId="0" applyFont="1" applyAlignment="1">
      <alignment horizontal="left"/>
    </xf>
    <xf numFmtId="0" fontId="7" fillId="0" borderId="14" xfId="0" applyFont="1" applyBorder="1"/>
    <xf numFmtId="0" fontId="7" fillId="0" borderId="1" xfId="0" applyFont="1" applyBorder="1"/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right"/>
    </xf>
    <xf numFmtId="0" fontId="7" fillId="0" borderId="15" xfId="0" applyFont="1" applyBorder="1"/>
    <xf numFmtId="0" fontId="2" fillId="0" borderId="19" xfId="0" applyFont="1" applyBorder="1" applyAlignment="1">
      <alignment horizontal="center" vertical="center"/>
    </xf>
    <xf numFmtId="0" fontId="2" fillId="0" borderId="20" xfId="0" applyFont="1" applyBorder="1" applyAlignment="1">
      <alignment vertical="center"/>
    </xf>
    <xf numFmtId="9" fontId="2" fillId="0" borderId="20" xfId="3" applyFont="1" applyBorder="1" applyAlignment="1">
      <alignment vertical="center"/>
    </xf>
    <xf numFmtId="9" fontId="0" fillId="0" borderId="20" xfId="3" applyFont="1" applyBorder="1" applyAlignment="1">
      <alignment horizontal="center" vertical="center"/>
    </xf>
    <xf numFmtId="9" fontId="1" fillId="0" borderId="21" xfId="3" applyFont="1" applyBorder="1" applyAlignment="1">
      <alignment horizontal="center" vertical="center"/>
    </xf>
    <xf numFmtId="43" fontId="2" fillId="0" borderId="6" xfId="1" applyFont="1" applyBorder="1" applyAlignment="1">
      <alignment horizontal="center" vertical="center"/>
    </xf>
    <xf numFmtId="9" fontId="1" fillId="0" borderId="6" xfId="3" applyFont="1" applyBorder="1" applyAlignment="1">
      <alignment horizontal="center" vertical="center"/>
    </xf>
    <xf numFmtId="0" fontId="8" fillId="0" borderId="0" xfId="5" applyAlignment="1">
      <alignment vertical="center" wrapText="1"/>
    </xf>
    <xf numFmtId="0" fontId="8" fillId="0" borderId="0" xfId="5"/>
    <xf numFmtId="0" fontId="10" fillId="3" borderId="22" xfId="5" applyFont="1" applyFill="1" applyBorder="1" applyAlignment="1">
      <alignment horizontal="center" vertical="center" wrapText="1"/>
    </xf>
    <xf numFmtId="3" fontId="8" fillId="0" borderId="23" xfId="5" applyNumberFormat="1" applyBorder="1" applyAlignment="1">
      <alignment horizontal="center" vertical="center" wrapText="1"/>
    </xf>
    <xf numFmtId="165" fontId="8" fillId="0" borderId="23" xfId="5" applyNumberFormat="1" applyBorder="1" applyAlignment="1">
      <alignment horizontal="center" vertical="center" wrapText="1"/>
    </xf>
    <xf numFmtId="2" fontId="8" fillId="0" borderId="23" xfId="5" applyNumberFormat="1" applyBorder="1" applyAlignment="1">
      <alignment horizontal="center" vertical="center" wrapText="1"/>
    </xf>
    <xf numFmtId="8" fontId="8" fillId="0" borderId="0" xfId="5" applyNumberFormat="1" applyAlignment="1">
      <alignment horizontal="center" vertical="center" wrapText="1"/>
    </xf>
    <xf numFmtId="166" fontId="8" fillId="0" borderId="0" xfId="5" applyNumberFormat="1" applyAlignment="1">
      <alignment horizontal="center" vertical="center" wrapText="1"/>
    </xf>
    <xf numFmtId="165" fontId="8" fillId="0" borderId="0" xfId="5" applyNumberFormat="1" applyAlignment="1">
      <alignment horizontal="center" vertical="center" wrapText="1"/>
    </xf>
    <xf numFmtId="0" fontId="8" fillId="4" borderId="23" xfId="5" applyFill="1" applyBorder="1" applyAlignment="1">
      <alignment horizontal="center" vertical="center" wrapText="1"/>
    </xf>
    <xf numFmtId="0" fontId="10" fillId="0" borderId="0" xfId="5" applyFont="1" applyAlignment="1">
      <alignment horizontal="center" vertical="center" wrapText="1"/>
    </xf>
    <xf numFmtId="10" fontId="8" fillId="0" borderId="28" xfId="5" applyNumberFormat="1" applyBorder="1" applyAlignment="1">
      <alignment horizontal="center" vertical="center" wrapText="1"/>
    </xf>
    <xf numFmtId="10" fontId="8" fillId="0" borderId="29" xfId="5" applyNumberFormat="1" applyBorder="1" applyAlignment="1">
      <alignment horizontal="center" vertical="center" wrapText="1"/>
    </xf>
    <xf numFmtId="10" fontId="8" fillId="0" borderId="0" xfId="5" applyNumberFormat="1" applyAlignment="1">
      <alignment horizontal="center" vertical="center" wrapText="1"/>
    </xf>
    <xf numFmtId="0" fontId="13" fillId="4" borderId="27" xfId="5" applyFont="1" applyFill="1" applyBorder="1" applyAlignment="1">
      <alignment horizontal="center" vertical="center" wrapText="1"/>
    </xf>
    <xf numFmtId="2" fontId="13" fillId="4" borderId="27" xfId="5" applyNumberFormat="1" applyFont="1" applyFill="1" applyBorder="1" applyAlignment="1">
      <alignment horizontal="center" vertical="center" wrapText="1"/>
    </xf>
    <xf numFmtId="2" fontId="13" fillId="0" borderId="0" xfId="5" applyNumberFormat="1" applyFont="1" applyAlignment="1">
      <alignment horizontal="center" vertical="center" wrapText="1"/>
    </xf>
    <xf numFmtId="0" fontId="8" fillId="0" borderId="22" xfId="5" applyBorder="1" applyAlignment="1">
      <alignment horizontal="center" vertical="center" wrapText="1"/>
    </xf>
    <xf numFmtId="10" fontId="8" fillId="0" borderId="30" xfId="5" applyNumberFormat="1" applyBorder="1" applyAlignment="1">
      <alignment horizontal="center" vertical="center" wrapText="1"/>
    </xf>
    <xf numFmtId="0" fontId="13" fillId="4" borderId="23" xfId="5" applyFont="1" applyFill="1" applyBorder="1" applyAlignment="1">
      <alignment horizontal="center" vertical="center" wrapText="1"/>
    </xf>
    <xf numFmtId="2" fontId="13" fillId="4" borderId="23" xfId="5" applyNumberFormat="1" applyFont="1" applyFill="1" applyBorder="1" applyAlignment="1">
      <alignment horizontal="center" vertical="center" wrapText="1"/>
    </xf>
    <xf numFmtId="0" fontId="8" fillId="5" borderId="23" xfId="5" applyFill="1" applyBorder="1" applyAlignment="1">
      <alignment horizontal="center" vertical="center" wrapText="1"/>
    </xf>
    <xf numFmtId="0" fontId="8" fillId="0" borderId="23" xfId="5" applyBorder="1" applyAlignment="1">
      <alignment horizontal="center" vertical="center" wrapText="1"/>
    </xf>
    <xf numFmtId="10" fontId="0" fillId="0" borderId="23" xfId="3" applyNumberFormat="1" applyFont="1" applyBorder="1" applyAlignment="1">
      <alignment horizontal="center" vertical="center" wrapText="1"/>
    </xf>
    <xf numFmtId="0" fontId="10" fillId="5" borderId="23" xfId="5" applyFont="1" applyFill="1" applyBorder="1" applyAlignment="1">
      <alignment horizontal="center" vertical="center" wrapText="1"/>
    </xf>
    <xf numFmtId="10" fontId="10" fillId="5" borderId="23" xfId="3" applyNumberFormat="1" applyFont="1" applyFill="1" applyBorder="1" applyAlignment="1">
      <alignment horizontal="center" vertical="center" wrapText="1"/>
    </xf>
    <xf numFmtId="0" fontId="14" fillId="0" borderId="23" xfId="5" applyFont="1" applyBorder="1" applyAlignment="1">
      <alignment horizontal="center" vertical="center" wrapText="1"/>
    </xf>
    <xf numFmtId="10" fontId="0" fillId="0" borderId="0" xfId="3" applyNumberFormat="1" applyFont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20" xfId="0" applyBorder="1" applyAlignment="1">
      <alignment vertical="center"/>
    </xf>
    <xf numFmtId="9" fontId="2" fillId="0" borderId="20" xfId="3" applyFont="1" applyBorder="1" applyAlignment="1">
      <alignment horizontal="center" vertical="center"/>
    </xf>
    <xf numFmtId="43" fontId="0" fillId="0" borderId="21" xfId="0" applyNumberFormat="1" applyBorder="1" applyAlignment="1">
      <alignment horizontal="center" vertical="center"/>
    </xf>
    <xf numFmtId="43" fontId="2" fillId="0" borderId="7" xfId="0" applyNumberFormat="1" applyFont="1" applyBorder="1" applyAlignment="1">
      <alignment horizontal="center" vertical="center" wrapText="1"/>
    </xf>
    <xf numFmtId="43" fontId="2" fillId="0" borderId="8" xfId="1" applyFont="1" applyBorder="1" applyAlignment="1">
      <alignment horizontal="center" vertical="center"/>
    </xf>
    <xf numFmtId="43" fontId="0" fillId="0" borderId="0" xfId="1" applyFont="1" applyBorder="1" applyAlignment="1">
      <alignment horizontal="center"/>
    </xf>
    <xf numFmtId="43" fontId="0" fillId="0" borderId="5" xfId="1" applyFont="1" applyBorder="1" applyAlignment="1">
      <alignment horizontal="center"/>
    </xf>
    <xf numFmtId="0" fontId="8" fillId="0" borderId="27" xfId="5" applyBorder="1" applyAlignment="1">
      <alignment horizontal="center" vertical="center" wrapText="1"/>
    </xf>
    <xf numFmtId="0" fontId="8" fillId="0" borderId="0" xfId="5" applyAlignment="1">
      <alignment horizontal="center" vertical="center" wrapText="1"/>
    </xf>
    <xf numFmtId="10" fontId="8" fillId="0" borderId="27" xfId="5" applyNumberFormat="1" applyBorder="1" applyAlignment="1">
      <alignment horizontal="center" vertical="center" wrapText="1"/>
    </xf>
    <xf numFmtId="0" fontId="11" fillId="0" borderId="23" xfId="5" applyFont="1" applyBorder="1" applyAlignment="1">
      <alignment horizontal="center" vertical="center" wrapText="1"/>
    </xf>
    <xf numFmtId="43" fontId="10" fillId="0" borderId="23" xfId="5" applyNumberFormat="1" applyFont="1" applyBorder="1" applyAlignment="1">
      <alignment horizontal="right" vertical="center" wrapText="1"/>
    </xf>
    <xf numFmtId="0" fontId="12" fillId="0" borderId="26" xfId="5" applyFont="1" applyBorder="1" applyAlignment="1">
      <alignment vertical="center" wrapText="1"/>
    </xf>
    <xf numFmtId="43" fontId="10" fillId="0" borderId="23" xfId="5" applyNumberFormat="1" applyFont="1" applyBorder="1" applyAlignment="1">
      <alignment horizontal="center" vertical="center" wrapText="1"/>
    </xf>
    <xf numFmtId="0" fontId="12" fillId="0" borderId="25" xfId="5" applyFont="1" applyBorder="1" applyAlignment="1">
      <alignment vertical="center" wrapText="1"/>
    </xf>
    <xf numFmtId="0" fontId="12" fillId="0" borderId="24" xfId="5" applyFont="1" applyBorder="1" applyAlignment="1">
      <alignment vertical="center" wrapText="1"/>
    </xf>
    <xf numFmtId="43" fontId="8" fillId="0" borderId="23" xfId="5" applyNumberFormat="1" applyBorder="1" applyAlignment="1">
      <alignment horizontal="right" vertical="center" wrapText="1"/>
    </xf>
    <xf numFmtId="43" fontId="8" fillId="0" borderId="23" xfId="5" applyNumberFormat="1" applyBorder="1" applyAlignment="1">
      <alignment horizontal="center" vertical="center" wrapText="1"/>
    </xf>
    <xf numFmtId="0" fontId="8" fillId="0" borderId="31" xfId="5" applyBorder="1" applyAlignment="1">
      <alignment horizontal="center" vertical="center" wrapText="1"/>
    </xf>
    <xf numFmtId="0" fontId="8" fillId="0" borderId="23" xfId="5" applyBorder="1" applyAlignment="1">
      <alignment horizontal="left" vertical="center" wrapText="1"/>
    </xf>
    <xf numFmtId="43" fontId="10" fillId="6" borderId="23" xfId="5" applyNumberFormat="1" applyFont="1" applyFill="1" applyBorder="1" applyAlignment="1">
      <alignment horizontal="right" vertical="center" wrapText="1"/>
    </xf>
    <xf numFmtId="0" fontId="10" fillId="6" borderId="23" xfId="5" applyFont="1" applyFill="1" applyBorder="1" applyAlignment="1">
      <alignment vertical="center" wrapText="1"/>
    </xf>
    <xf numFmtId="43" fontId="10" fillId="6" borderId="23" xfId="5" applyNumberFormat="1" applyFont="1" applyFill="1" applyBorder="1" applyAlignment="1">
      <alignment vertical="center" wrapText="1"/>
    </xf>
    <xf numFmtId="0" fontId="10" fillId="6" borderId="23" xfId="5" applyFont="1" applyFill="1" applyBorder="1" applyAlignment="1">
      <alignment horizontal="center" vertical="center" wrapText="1"/>
    </xf>
    <xf numFmtId="9" fontId="2" fillId="0" borderId="2" xfId="3" applyFont="1" applyBorder="1" applyAlignment="1">
      <alignment horizontal="center" vertical="center"/>
    </xf>
    <xf numFmtId="43" fontId="0" fillId="0" borderId="3" xfId="0" applyNumberFormat="1" applyBorder="1" applyAlignment="1">
      <alignment horizontal="center" vertical="center"/>
    </xf>
    <xf numFmtId="0" fontId="7" fillId="0" borderId="11" xfId="0" applyFont="1" applyBorder="1" applyAlignment="1">
      <alignment horizontal="center"/>
    </xf>
    <xf numFmtId="0" fontId="7" fillId="0" borderId="0" xfId="0" applyFont="1" applyAlignment="1">
      <alignment horizontal="right" vertical="center"/>
    </xf>
    <xf numFmtId="0" fontId="5" fillId="0" borderId="17" xfId="4" applyFont="1" applyFill="1" applyBorder="1" applyAlignment="1">
      <alignment horizontal="center" vertical="center"/>
    </xf>
    <xf numFmtId="0" fontId="16" fillId="0" borderId="10" xfId="0" applyFont="1" applyBorder="1"/>
    <xf numFmtId="0" fontId="5" fillId="6" borderId="16" xfId="4" applyFont="1" applyFill="1" applyBorder="1" applyAlignment="1">
      <alignment horizontal="center" vertical="center" wrapText="1"/>
    </xf>
    <xf numFmtId="0" fontId="5" fillId="6" borderId="17" xfId="4" applyFont="1" applyFill="1" applyBorder="1" applyAlignment="1">
      <alignment horizontal="center" vertical="center"/>
    </xf>
    <xf numFmtId="0" fontId="6" fillId="6" borderId="18" xfId="4" applyFont="1" applyFill="1" applyBorder="1" applyAlignment="1">
      <alignment horizontal="center" vertical="center"/>
    </xf>
    <xf numFmtId="0" fontId="9" fillId="0" borderId="0" xfId="5" applyFont="1" applyAlignment="1">
      <alignment horizontal="center" vertical="center" wrapText="1"/>
    </xf>
    <xf numFmtId="0" fontId="17" fillId="0" borderId="0" xfId="5" applyFont="1" applyAlignment="1">
      <alignment horizontal="center" vertical="center" wrapText="1"/>
    </xf>
    <xf numFmtId="0" fontId="5" fillId="6" borderId="17" xfId="4" applyFont="1" applyFill="1" applyBorder="1" applyAlignment="1">
      <alignment horizontal="center" vertical="center" wrapText="1"/>
    </xf>
    <xf numFmtId="43" fontId="0" fillId="0" borderId="0" xfId="0" applyNumberFormat="1"/>
    <xf numFmtId="10" fontId="0" fillId="0" borderId="27" xfId="0" applyNumberFormat="1" applyBorder="1" applyAlignment="1">
      <alignment horizontal="center"/>
    </xf>
    <xf numFmtId="9" fontId="0" fillId="0" borderId="0" xfId="0" applyNumberFormat="1"/>
    <xf numFmtId="0" fontId="0" fillId="0" borderId="27" xfId="0" applyBorder="1" applyAlignment="1">
      <alignment horizontal="center"/>
    </xf>
    <xf numFmtId="0" fontId="0" fillId="0" borderId="27" xfId="0" applyBorder="1"/>
    <xf numFmtId="168" fontId="0" fillId="0" borderId="28" xfId="0" applyNumberFormat="1" applyBorder="1" applyAlignment="1">
      <alignment horizontal="center"/>
    </xf>
    <xf numFmtId="10" fontId="0" fillId="0" borderId="27" xfId="0" applyNumberFormat="1" applyBorder="1"/>
    <xf numFmtId="0" fontId="0" fillId="0" borderId="22" xfId="0" applyBorder="1"/>
    <xf numFmtId="168" fontId="0" fillId="0" borderId="30" xfId="0" applyNumberFormat="1" applyBorder="1" applyAlignment="1">
      <alignment horizontal="center"/>
    </xf>
    <xf numFmtId="9" fontId="0" fillId="0" borderId="28" xfId="0" applyNumberFormat="1" applyBorder="1" applyAlignment="1">
      <alignment horizontal="center"/>
    </xf>
    <xf numFmtId="0" fontId="18" fillId="0" borderId="29" xfId="0" applyFont="1" applyBorder="1" applyAlignment="1">
      <alignment horizontal="center" vertical="center"/>
    </xf>
    <xf numFmtId="0" fontId="18" fillId="0" borderId="38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8" fontId="2" fillId="0" borderId="39" xfId="0" applyNumberFormat="1" applyFont="1" applyBorder="1"/>
    <xf numFmtId="0" fontId="2" fillId="0" borderId="29" xfId="0" applyFont="1" applyBorder="1" applyAlignment="1">
      <alignment horizontal="center" vertical="center"/>
    </xf>
    <xf numFmtId="0" fontId="2" fillId="0" borderId="38" xfId="0" applyFont="1" applyBorder="1" applyAlignment="1">
      <alignment horizontal="center" vertical="center"/>
    </xf>
    <xf numFmtId="0" fontId="0" fillId="0" borderId="22" xfId="0" applyBorder="1" applyAlignment="1">
      <alignment horizontal="center"/>
    </xf>
    <xf numFmtId="0" fontId="7" fillId="0" borderId="9" xfId="0" applyFont="1" applyBorder="1" applyAlignment="1">
      <alignment horizontal="center"/>
    </xf>
    <xf numFmtId="0" fontId="7" fillId="0" borderId="12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/>
    </xf>
    <xf numFmtId="0" fontId="7" fillId="0" borderId="14" xfId="0" applyFont="1" applyBorder="1" applyAlignment="1">
      <alignment horizontal="center"/>
    </xf>
    <xf numFmtId="167" fontId="8" fillId="0" borderId="27" xfId="5" applyNumberFormat="1" applyBorder="1" applyAlignment="1">
      <alignment horizontal="center" vertical="center" wrapText="1"/>
    </xf>
    <xf numFmtId="0" fontId="0" fillId="0" borderId="0" xfId="0" applyAlignment="1">
      <alignment wrapText="1"/>
    </xf>
    <xf numFmtId="44" fontId="14" fillId="0" borderId="23" xfId="2" applyFont="1" applyFill="1" applyBorder="1" applyAlignment="1">
      <alignment horizontal="center" vertical="center" wrapText="1"/>
    </xf>
    <xf numFmtId="167" fontId="14" fillId="0" borderId="24" xfId="5" applyNumberFormat="1" applyFont="1" applyBorder="1" applyAlignment="1">
      <alignment horizontal="center" vertical="center" wrapText="1"/>
    </xf>
    <xf numFmtId="2" fontId="14" fillId="0" borderId="27" xfId="5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9" fontId="1" fillId="0" borderId="0" xfId="3" applyFont="1" applyBorder="1" applyAlignment="1">
      <alignment horizontal="center" vertical="center"/>
    </xf>
    <xf numFmtId="43" fontId="2" fillId="0" borderId="0" xfId="1" applyFont="1" applyBorder="1" applyAlignment="1">
      <alignment horizontal="center" vertical="center"/>
    </xf>
    <xf numFmtId="43" fontId="0" fillId="0" borderId="0" xfId="1" applyFont="1" applyBorder="1" applyAlignment="1">
      <alignment horizontal="center" vertical="center"/>
    </xf>
    <xf numFmtId="43" fontId="0" fillId="0" borderId="0" xfId="0" applyNumberFormat="1" applyAlignment="1">
      <alignment horizontal="center" vertical="center"/>
    </xf>
    <xf numFmtId="0" fontId="23" fillId="0" borderId="0" xfId="0" applyFont="1"/>
    <xf numFmtId="0" fontId="25" fillId="0" borderId="0" xfId="0" applyFont="1"/>
    <xf numFmtId="0" fontId="28" fillId="0" borderId="0" xfId="0" applyFont="1" applyAlignment="1">
      <alignment wrapText="1"/>
    </xf>
    <xf numFmtId="0" fontId="11" fillId="0" borderId="29" xfId="5" applyFont="1" applyBorder="1" applyAlignment="1">
      <alignment horizontal="center" vertical="center" wrapText="1"/>
    </xf>
    <xf numFmtId="0" fontId="11" fillId="0" borderId="27" xfId="5" applyFont="1" applyBorder="1" applyAlignment="1">
      <alignment horizontal="center" vertical="center" wrapText="1"/>
    </xf>
    <xf numFmtId="10" fontId="31" fillId="0" borderId="28" xfId="5" applyNumberFormat="1" applyFont="1" applyBorder="1" applyAlignment="1">
      <alignment horizontal="center" vertical="center" wrapText="1"/>
    </xf>
    <xf numFmtId="0" fontId="32" fillId="5" borderId="24" xfId="5" applyFont="1" applyFill="1" applyBorder="1" applyAlignment="1">
      <alignment horizontal="center" vertical="center" wrapText="1"/>
    </xf>
    <xf numFmtId="0" fontId="32" fillId="5" borderId="27" xfId="5" applyFont="1" applyFill="1" applyBorder="1" applyAlignment="1">
      <alignment horizontal="center" vertical="center" wrapText="1"/>
    </xf>
    <xf numFmtId="165" fontId="32" fillId="5" borderId="27" xfId="5" applyNumberFormat="1" applyFont="1" applyFill="1" applyBorder="1" applyAlignment="1">
      <alignment horizontal="center" vertical="center" wrapText="1"/>
    </xf>
    <xf numFmtId="0" fontId="33" fillId="5" borderId="27" xfId="5" applyFont="1" applyFill="1" applyBorder="1" applyAlignment="1">
      <alignment horizontal="center" vertical="center" wrapText="1"/>
    </xf>
    <xf numFmtId="43" fontId="34" fillId="0" borderId="0" xfId="1" applyFont="1"/>
    <xf numFmtId="0" fontId="35" fillId="0" borderId="23" xfId="0" applyFont="1" applyBorder="1"/>
    <xf numFmtId="0" fontId="35" fillId="0" borderId="26" xfId="0" applyFont="1" applyBorder="1" applyAlignment="1">
      <alignment horizontal="center" vertical="center"/>
    </xf>
    <xf numFmtId="0" fontId="35" fillId="0" borderId="33" xfId="0" applyFont="1" applyBorder="1"/>
    <xf numFmtId="0" fontId="35" fillId="0" borderId="15" xfId="0" applyFont="1" applyBorder="1" applyAlignment="1">
      <alignment horizontal="center" vertical="center"/>
    </xf>
    <xf numFmtId="0" fontId="36" fillId="0" borderId="27" xfId="0" applyFont="1" applyBorder="1" applyAlignment="1">
      <alignment horizontal="center" vertical="center"/>
    </xf>
    <xf numFmtId="0" fontId="36" fillId="0" borderId="27" xfId="0" applyFont="1" applyBorder="1" applyAlignment="1">
      <alignment horizontal="center" vertical="center" wrapText="1"/>
    </xf>
    <xf numFmtId="1" fontId="36" fillId="0" borderId="27" xfId="0" applyNumberFormat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36" fillId="0" borderId="27" xfId="0" applyFont="1" applyBorder="1"/>
    <xf numFmtId="167" fontId="37" fillId="0" borderId="27" xfId="0" applyNumberFormat="1" applyFont="1" applyBorder="1" applyAlignment="1">
      <alignment horizontal="center" vertical="center"/>
    </xf>
    <xf numFmtId="167" fontId="36" fillId="0" borderId="27" xfId="0" applyNumberFormat="1" applyFont="1" applyBorder="1" applyAlignment="1">
      <alignment horizontal="center" vertical="center"/>
    </xf>
    <xf numFmtId="167" fontId="37" fillId="0" borderId="27" xfId="0" applyNumberFormat="1" applyFont="1" applyBorder="1"/>
    <xf numFmtId="167" fontId="0" fillId="0" borderId="27" xfId="0" applyNumberFormat="1" applyBorder="1"/>
    <xf numFmtId="167" fontId="36" fillId="0" borderId="27" xfId="0" applyNumberFormat="1" applyFont="1" applyBorder="1"/>
    <xf numFmtId="167" fontId="0" fillId="0" borderId="27" xfId="0" applyNumberFormat="1" applyBorder="1" applyAlignment="1">
      <alignment horizontal="center" vertical="center"/>
    </xf>
    <xf numFmtId="0" fontId="0" fillId="7" borderId="27" xfId="0" applyFill="1" applyBorder="1"/>
    <xf numFmtId="167" fontId="0" fillId="7" borderId="27" xfId="0" applyNumberFormat="1" applyFill="1" applyBorder="1"/>
    <xf numFmtId="0" fontId="0" fillId="7" borderId="27" xfId="0" applyFill="1" applyBorder="1" applyAlignment="1">
      <alignment horizontal="center" vertical="center"/>
    </xf>
    <xf numFmtId="164" fontId="0" fillId="0" borderId="27" xfId="0" applyNumberFormat="1" applyBorder="1" applyAlignment="1">
      <alignment horizontal="center" vertical="center"/>
    </xf>
    <xf numFmtId="0" fontId="14" fillId="0" borderId="23" xfId="5" applyFont="1" applyFill="1" applyBorder="1" applyAlignment="1">
      <alignment horizontal="center" vertical="center" wrapText="1"/>
    </xf>
    <xf numFmtId="0" fontId="8" fillId="0" borderId="23" xfId="5" applyFill="1" applyBorder="1" applyAlignment="1">
      <alignment horizontal="left" vertical="center" wrapText="1"/>
    </xf>
    <xf numFmtId="0" fontId="8" fillId="0" borderId="23" xfId="5" applyFill="1" applyBorder="1" applyAlignment="1">
      <alignment horizontal="center" vertical="center" wrapText="1"/>
    </xf>
    <xf numFmtId="3" fontId="8" fillId="0" borderId="23" xfId="5" applyNumberFormat="1" applyFill="1" applyBorder="1" applyAlignment="1">
      <alignment horizontal="center" vertical="center" wrapText="1"/>
    </xf>
    <xf numFmtId="165" fontId="8" fillId="0" borderId="23" xfId="5" quotePrefix="1" applyNumberFormat="1" applyFill="1" applyBorder="1" applyAlignment="1">
      <alignment horizontal="center" vertical="center" wrapText="1"/>
    </xf>
    <xf numFmtId="43" fontId="8" fillId="0" borderId="23" xfId="5" applyNumberFormat="1" applyFill="1" applyBorder="1" applyAlignment="1">
      <alignment horizontal="center" vertical="center" wrapText="1"/>
    </xf>
    <xf numFmtId="2" fontId="8" fillId="0" borderId="23" xfId="5" applyNumberFormat="1" applyFill="1" applyBorder="1" applyAlignment="1">
      <alignment horizontal="center" vertical="center" wrapText="1"/>
    </xf>
    <xf numFmtId="43" fontId="8" fillId="0" borderId="23" xfId="5" applyNumberFormat="1" applyFill="1" applyBorder="1" applyAlignment="1">
      <alignment horizontal="right" vertical="center" wrapText="1"/>
    </xf>
    <xf numFmtId="43" fontId="8" fillId="0" borderId="0" xfId="5" applyNumberFormat="1" applyAlignment="1">
      <alignment horizontal="center" vertical="center" wrapText="1"/>
    </xf>
    <xf numFmtId="9" fontId="8" fillId="0" borderId="0" xfId="3" applyFont="1" applyAlignment="1">
      <alignment horizontal="center" vertical="center" wrapText="1"/>
    </xf>
    <xf numFmtId="0" fontId="25" fillId="0" borderId="0" xfId="0" applyFont="1" applyAlignment="1">
      <alignment horizontal="left" wrapText="1"/>
    </xf>
    <xf numFmtId="0" fontId="28" fillId="0" borderId="0" xfId="0" applyFont="1" applyAlignment="1">
      <alignment horizontal="left" wrapText="1"/>
    </xf>
    <xf numFmtId="0" fontId="30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9" fillId="0" borderId="0" xfId="0" applyFont="1" applyAlignment="1">
      <alignment horizontal="center" wrapText="1"/>
    </xf>
    <xf numFmtId="0" fontId="25" fillId="0" borderId="0" xfId="0" applyFont="1" applyAlignment="1">
      <alignment horizontal="center"/>
    </xf>
    <xf numFmtId="0" fontId="20" fillId="0" borderId="0" xfId="5" applyFont="1" applyAlignment="1">
      <alignment horizontal="center" vertical="center" wrapText="1"/>
    </xf>
    <xf numFmtId="0" fontId="9" fillId="0" borderId="0" xfId="5" applyFont="1" applyAlignment="1">
      <alignment horizontal="center" vertical="center" wrapText="1"/>
    </xf>
    <xf numFmtId="0" fontId="10" fillId="6" borderId="24" xfId="5" applyFont="1" applyFill="1" applyBorder="1" applyAlignment="1">
      <alignment horizontal="left" vertical="center" wrapText="1"/>
    </xf>
    <xf numFmtId="0" fontId="10" fillId="6" borderId="25" xfId="5" applyFont="1" applyFill="1" applyBorder="1" applyAlignment="1">
      <alignment horizontal="left" vertical="center" wrapText="1"/>
    </xf>
    <xf numFmtId="0" fontId="10" fillId="6" borderId="26" xfId="5" applyFont="1" applyFill="1" applyBorder="1" applyAlignment="1">
      <alignment horizontal="left" vertical="center" wrapText="1"/>
    </xf>
    <xf numFmtId="0" fontId="8" fillId="0" borderId="23" xfId="5" applyBorder="1" applyAlignment="1">
      <alignment horizontal="center" vertical="center" wrapText="1"/>
    </xf>
    <xf numFmtId="167" fontId="8" fillId="0" borderId="22" xfId="5" applyNumberFormat="1" applyBorder="1" applyAlignment="1">
      <alignment horizontal="center" vertical="center" wrapText="1"/>
    </xf>
    <xf numFmtId="167" fontId="8" fillId="0" borderId="40" xfId="5" applyNumberFormat="1" applyBorder="1" applyAlignment="1">
      <alignment horizontal="center" vertical="center" wrapText="1"/>
    </xf>
    <xf numFmtId="167" fontId="8" fillId="0" borderId="29" xfId="5" applyNumberFormat="1" applyBorder="1" applyAlignment="1">
      <alignment horizontal="center" vertical="center" wrapText="1"/>
    </xf>
    <xf numFmtId="2" fontId="14" fillId="0" borderId="22" xfId="5" applyNumberFormat="1" applyFont="1" applyBorder="1" applyAlignment="1">
      <alignment horizontal="center" vertical="center" wrapText="1"/>
    </xf>
    <xf numFmtId="2" fontId="14" fillId="0" borderId="40" xfId="5" applyNumberFormat="1" applyFont="1" applyBorder="1" applyAlignment="1">
      <alignment horizontal="center" vertical="center" wrapText="1"/>
    </xf>
    <xf numFmtId="2" fontId="14" fillId="0" borderId="29" xfId="5" applyNumberFormat="1" applyFont="1" applyBorder="1" applyAlignment="1">
      <alignment horizontal="center" vertical="center" wrapText="1"/>
    </xf>
    <xf numFmtId="0" fontId="10" fillId="4" borderId="28" xfId="5" applyFont="1" applyFill="1" applyBorder="1" applyAlignment="1">
      <alignment horizontal="center" vertical="center" wrapText="1"/>
    </xf>
    <xf numFmtId="0" fontId="10" fillId="4" borderId="44" xfId="5" applyFont="1" applyFill="1" applyBorder="1" applyAlignment="1">
      <alignment horizontal="center" vertical="center" wrapText="1"/>
    </xf>
    <xf numFmtId="0" fontId="10" fillId="4" borderId="24" xfId="5" applyFont="1" applyFill="1" applyBorder="1" applyAlignment="1">
      <alignment horizontal="center" vertical="center" wrapText="1"/>
    </xf>
    <xf numFmtId="0" fontId="10" fillId="4" borderId="26" xfId="5" applyFont="1" applyFill="1" applyBorder="1" applyAlignment="1">
      <alignment horizontal="center" vertical="center" wrapText="1"/>
    </xf>
    <xf numFmtId="0" fontId="8" fillId="0" borderId="10" xfId="5" applyBorder="1" applyAlignment="1">
      <alignment horizontal="center" vertical="center" wrapText="1"/>
    </xf>
    <xf numFmtId="0" fontId="8" fillId="0" borderId="0" xfId="5" applyAlignment="1">
      <alignment horizontal="center" vertical="center" wrapText="1"/>
    </xf>
    <xf numFmtId="0" fontId="14" fillId="0" borderId="31" xfId="5" applyFont="1" applyBorder="1" applyAlignment="1">
      <alignment horizontal="center" vertical="center" wrapText="1"/>
    </xf>
    <xf numFmtId="0" fontId="14" fillId="0" borderId="32" xfId="5" applyFont="1" applyBorder="1" applyAlignment="1">
      <alignment horizontal="center" vertical="center" wrapText="1"/>
    </xf>
    <xf numFmtId="0" fontId="14" fillId="0" borderId="33" xfId="5" applyFont="1" applyBorder="1" applyAlignment="1">
      <alignment horizontal="center" vertical="center" wrapText="1"/>
    </xf>
    <xf numFmtId="167" fontId="14" fillId="0" borderId="41" xfId="5" applyNumberFormat="1" applyFont="1" applyBorder="1" applyAlignment="1">
      <alignment horizontal="center" vertical="center" wrapText="1"/>
    </xf>
    <xf numFmtId="167" fontId="14" fillId="0" borderId="42" xfId="5" applyNumberFormat="1" applyFont="1" applyBorder="1" applyAlignment="1">
      <alignment horizontal="center" vertical="center" wrapText="1"/>
    </xf>
    <xf numFmtId="167" fontId="14" fillId="0" borderId="43" xfId="5" applyNumberFormat="1" applyFont="1" applyBorder="1" applyAlignment="1">
      <alignment horizontal="center" vertical="center" wrapText="1"/>
    </xf>
    <xf numFmtId="10" fontId="8" fillId="0" borderId="22" xfId="5" applyNumberFormat="1" applyBorder="1" applyAlignment="1">
      <alignment horizontal="center" vertical="center" wrapText="1"/>
    </xf>
    <xf numFmtId="10" fontId="8" fillId="0" borderId="40" xfId="5" applyNumberFormat="1" applyBorder="1" applyAlignment="1">
      <alignment horizontal="center" vertical="center" wrapText="1"/>
    </xf>
    <xf numFmtId="10" fontId="8" fillId="0" borderId="29" xfId="5" applyNumberFormat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/>
    </xf>
    <xf numFmtId="0" fontId="2" fillId="0" borderId="35" xfId="0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2" fillId="0" borderId="36" xfId="0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2" fillId="0" borderId="27" xfId="0" applyFont="1" applyBorder="1" applyAlignment="1">
      <alignment horizontal="right"/>
    </xf>
    <xf numFmtId="0" fontId="21" fillId="0" borderId="0" xfId="0" applyFont="1" applyAlignment="1">
      <alignment horizontal="center" vertical="center"/>
    </xf>
    <xf numFmtId="0" fontId="19" fillId="6" borderId="45" xfId="0" applyFont="1" applyFill="1" applyBorder="1" applyAlignment="1">
      <alignment horizontal="center" vertical="center"/>
    </xf>
    <xf numFmtId="0" fontId="19" fillId="6" borderId="46" xfId="0" applyFont="1" applyFill="1" applyBorder="1" applyAlignment="1">
      <alignment horizontal="center" vertical="center"/>
    </xf>
    <xf numFmtId="0" fontId="19" fillId="6" borderId="47" xfId="0" applyFont="1" applyFill="1" applyBorder="1" applyAlignment="1">
      <alignment horizontal="center" vertical="center"/>
    </xf>
    <xf numFmtId="0" fontId="0" fillId="0" borderId="28" xfId="0" applyBorder="1" applyAlignment="1">
      <alignment horizontal="center"/>
    </xf>
    <xf numFmtId="0" fontId="0" fillId="0" borderId="39" xfId="0" applyBorder="1" applyAlignment="1">
      <alignment horizontal="center"/>
    </xf>
  </cellXfs>
  <cellStyles count="6">
    <cellStyle name="Ênfase1" xfId="4" builtinId="29"/>
    <cellStyle name="Moeda" xfId="2" builtinId="4"/>
    <cellStyle name="Normal" xfId="0" builtinId="0"/>
    <cellStyle name="Normal 2" xfId="5" xr:uid="{3569F90B-4262-4104-ADBF-7D50C28D10CA}"/>
    <cellStyle name="Porcentagem" xfId="3" builtinId="5"/>
    <cellStyle name="Vírgula" xfId="1" builtinId="3"/>
  </cellStyles>
  <dxfs count="34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  <dxf>
      <fill>
        <patternFill>
          <bgColor theme="2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'Curva ABC Serviços'!$E$6</c:f>
              <c:strCache>
                <c:ptCount val="1"/>
                <c:pt idx="0">
                  <c:v>% individual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'Curva ABC Serviços'!$B$7:$B$25</c:f>
              <c:strCache>
                <c:ptCount val="19"/>
                <c:pt idx="0">
                  <c:v>5.2</c:v>
                </c:pt>
                <c:pt idx="1">
                  <c:v>6.1</c:v>
                </c:pt>
                <c:pt idx="2">
                  <c:v>4.1</c:v>
                </c:pt>
                <c:pt idx="3">
                  <c:v>1.1</c:v>
                </c:pt>
                <c:pt idx="4">
                  <c:v>7.1</c:v>
                </c:pt>
                <c:pt idx="5">
                  <c:v>8.2</c:v>
                </c:pt>
                <c:pt idx="6">
                  <c:v>9.1</c:v>
                </c:pt>
                <c:pt idx="7">
                  <c:v>2.1</c:v>
                </c:pt>
                <c:pt idx="8">
                  <c:v>3.4</c:v>
                </c:pt>
                <c:pt idx="9">
                  <c:v>3.2</c:v>
                </c:pt>
                <c:pt idx="10">
                  <c:v>3.1</c:v>
                </c:pt>
                <c:pt idx="11">
                  <c:v>1.3</c:v>
                </c:pt>
                <c:pt idx="12">
                  <c:v>4.2</c:v>
                </c:pt>
                <c:pt idx="13">
                  <c:v>5.1</c:v>
                </c:pt>
                <c:pt idx="14">
                  <c:v>3.3</c:v>
                </c:pt>
                <c:pt idx="15">
                  <c:v>2.2</c:v>
                </c:pt>
                <c:pt idx="16">
                  <c:v>1.2</c:v>
                </c:pt>
                <c:pt idx="17">
                  <c:v>1.4</c:v>
                </c:pt>
                <c:pt idx="18">
                  <c:v>3.5</c:v>
                </c:pt>
              </c:strCache>
            </c:strRef>
          </c:cat>
          <c:val>
            <c:numRef>
              <c:f>'Curva ABC Serviços'!$E$7:$E$25</c:f>
              <c:numCache>
                <c:formatCode>0.00%</c:formatCode>
                <c:ptCount val="19"/>
                <c:pt idx="0">
                  <c:v>0.1334761814507795</c:v>
                </c:pt>
                <c:pt idx="1">
                  <c:v>0.11667579440057903</c:v>
                </c:pt>
                <c:pt idx="2">
                  <c:v>0.13571238443101216</c:v>
                </c:pt>
                <c:pt idx="3">
                  <c:v>0.11264202166266535</c:v>
                </c:pt>
                <c:pt idx="4">
                  <c:v>7.3689983466006845E-2</c:v>
                </c:pt>
                <c:pt idx="5">
                  <c:v>6.0278703815258065E-2</c:v>
                </c:pt>
                <c:pt idx="6">
                  <c:v>3.8485672824795487E-2</c:v>
                </c:pt>
                <c:pt idx="7">
                  <c:v>4.6670330004006146E-2</c:v>
                </c:pt>
                <c:pt idx="8">
                  <c:v>4.0529495497719212E-2</c:v>
                </c:pt>
                <c:pt idx="9">
                  <c:v>3.3774574479859959E-2</c:v>
                </c:pt>
                <c:pt idx="10">
                  <c:v>3.0704172531434655E-2</c:v>
                </c:pt>
                <c:pt idx="11">
                  <c:v>2.5177424536720047E-2</c:v>
                </c:pt>
                <c:pt idx="12">
                  <c:v>2.4563338025147725E-2</c:v>
                </c:pt>
                <c:pt idx="13">
                  <c:v>6.2022400965005303E-2</c:v>
                </c:pt>
                <c:pt idx="14">
                  <c:v>2.2106991978858421E-2</c:v>
                </c:pt>
                <c:pt idx="15">
                  <c:v>1.5966157472571491E-2</c:v>
                </c:pt>
                <c:pt idx="16">
                  <c:v>1.2786388008153371E-2</c:v>
                </c:pt>
                <c:pt idx="17">
                  <c:v>1.105349598942921E-2</c:v>
                </c:pt>
                <c:pt idx="18">
                  <c:v>3.6844884599976282E-3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D3-495D-86B4-CAB0346F2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37112328"/>
        <c:axId val="1637118472"/>
      </c:barChart>
      <c:lineChart>
        <c:grouping val="standard"/>
        <c:varyColors val="0"/>
        <c:ser>
          <c:idx val="1"/>
          <c:order val="1"/>
          <c:tx>
            <c:strRef>
              <c:f>'Curva ABC Serviços'!$F$6</c:f>
              <c:strCache>
                <c:ptCount val="1"/>
                <c:pt idx="0">
                  <c:v>% acumulada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'Curva ABC Serviços'!$B$7:$B$25</c:f>
              <c:strCache>
                <c:ptCount val="19"/>
                <c:pt idx="0">
                  <c:v>5.2</c:v>
                </c:pt>
                <c:pt idx="1">
                  <c:v>6.1</c:v>
                </c:pt>
                <c:pt idx="2">
                  <c:v>4.1</c:v>
                </c:pt>
                <c:pt idx="3">
                  <c:v>1.1</c:v>
                </c:pt>
                <c:pt idx="4">
                  <c:v>7.1</c:v>
                </c:pt>
                <c:pt idx="5">
                  <c:v>8.2</c:v>
                </c:pt>
                <c:pt idx="6">
                  <c:v>9.1</c:v>
                </c:pt>
                <c:pt idx="7">
                  <c:v>2.1</c:v>
                </c:pt>
                <c:pt idx="8">
                  <c:v>3.4</c:v>
                </c:pt>
                <c:pt idx="9">
                  <c:v>3.2</c:v>
                </c:pt>
                <c:pt idx="10">
                  <c:v>3.1</c:v>
                </c:pt>
                <c:pt idx="11">
                  <c:v>1.3</c:v>
                </c:pt>
                <c:pt idx="12">
                  <c:v>4.2</c:v>
                </c:pt>
                <c:pt idx="13">
                  <c:v>5.1</c:v>
                </c:pt>
                <c:pt idx="14">
                  <c:v>3.3</c:v>
                </c:pt>
                <c:pt idx="15">
                  <c:v>2.2</c:v>
                </c:pt>
                <c:pt idx="16">
                  <c:v>1.2</c:v>
                </c:pt>
                <c:pt idx="17">
                  <c:v>1.4</c:v>
                </c:pt>
                <c:pt idx="18">
                  <c:v>3.5</c:v>
                </c:pt>
              </c:strCache>
            </c:strRef>
          </c:cat>
          <c:val>
            <c:numRef>
              <c:f>'Curva ABC Serviços'!$F$7:$F$25</c:f>
              <c:numCache>
                <c:formatCode>0.00%</c:formatCode>
                <c:ptCount val="19"/>
                <c:pt idx="0">
                  <c:v>0.1334761814507795</c:v>
                </c:pt>
                <c:pt idx="1">
                  <c:v>0.25015197585135851</c:v>
                </c:pt>
                <c:pt idx="2">
                  <c:v>0.3858643602823707</c:v>
                </c:pt>
                <c:pt idx="3">
                  <c:v>0.49850638194503605</c:v>
                </c:pt>
                <c:pt idx="4">
                  <c:v>0.57219636541104291</c:v>
                </c:pt>
                <c:pt idx="5">
                  <c:v>0.63247506922630092</c:v>
                </c:pt>
                <c:pt idx="6">
                  <c:v>0.67096074205109646</c:v>
                </c:pt>
                <c:pt idx="7">
                  <c:v>0.71763107205510257</c:v>
                </c:pt>
                <c:pt idx="8">
                  <c:v>0.7581605675528218</c:v>
                </c:pt>
                <c:pt idx="9">
                  <c:v>0.79193514203268178</c:v>
                </c:pt>
                <c:pt idx="10">
                  <c:v>0.82263931456411643</c:v>
                </c:pt>
                <c:pt idx="11">
                  <c:v>0.84781673910083644</c:v>
                </c:pt>
                <c:pt idx="12">
                  <c:v>0.8723800771259842</c:v>
                </c:pt>
                <c:pt idx="13">
                  <c:v>0.93440247809098953</c:v>
                </c:pt>
                <c:pt idx="14">
                  <c:v>0.95650947006984799</c:v>
                </c:pt>
                <c:pt idx="15">
                  <c:v>0.97247562754241945</c:v>
                </c:pt>
                <c:pt idx="16">
                  <c:v>0.9852620155505728</c:v>
                </c:pt>
                <c:pt idx="17">
                  <c:v>0.99631551154000197</c:v>
                </c:pt>
                <c:pt idx="18">
                  <c:v>0.99999999999999956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D3-495D-86B4-CAB0346F2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7112328"/>
        <c:axId val="1637118472"/>
      </c:lineChart>
      <c:catAx>
        <c:axId val="1637112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7118472"/>
        <c:crosses val="autoZero"/>
        <c:auto val="1"/>
        <c:lblAlgn val="ctr"/>
        <c:lblOffset val="100"/>
        <c:noMultiLvlLbl val="0"/>
      </c:catAx>
      <c:valAx>
        <c:axId val="16371184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7112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2" Type="http://schemas.openxmlformats.org/officeDocument/2006/relationships/image" Target="../media/image5.png"/><Relationship Id="rId1" Type="http://schemas.openxmlformats.org/officeDocument/2006/relationships/image" Target="../media/image4.tmp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5" Type="http://schemas.openxmlformats.org/officeDocument/2006/relationships/image" Target="../media/image8.png"/><Relationship Id="rId10" Type="http://schemas.openxmlformats.org/officeDocument/2006/relationships/image" Target="../media/image13.png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0</xdr:row>
      <xdr:rowOff>66675</xdr:rowOff>
    </xdr:from>
    <xdr:to>
      <xdr:col>12</xdr:col>
      <xdr:colOff>396240</xdr:colOff>
      <xdr:row>4</xdr:row>
      <xdr:rowOff>25214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1C1AECD-6B06-474C-94F3-3D8C740B4A37}"/>
            </a:ext>
            <a:ext uri="{147F2762-F138-4A5C-976F-8EAC2B608ADB}">
              <a16:predDERef xmlns:a16="http://schemas.microsoft.com/office/drawing/2014/main" pred="{2220496C-10CB-4ED8-883D-D992178AD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6025" y="66675"/>
          <a:ext cx="7058025" cy="73577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2333625</xdr:colOff>
      <xdr:row>0</xdr:row>
      <xdr:rowOff>142874</xdr:rowOff>
    </xdr:from>
    <xdr:to>
      <xdr:col>7</xdr:col>
      <xdr:colOff>515596</xdr:colOff>
      <xdr:row>0</xdr:row>
      <xdr:rowOff>1165224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2F3FA89-5947-4FB1-B1C7-4FF71FC2129A}"/>
            </a:ext>
            <a:ext uri="{147F2762-F138-4A5C-976F-8EAC2B608ADB}">
              <a16:predDERef xmlns:a16="http://schemas.microsoft.com/office/drawing/2014/main" pred="{2220496C-10CB-4ED8-883D-D992178AD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94125" y="142874"/>
          <a:ext cx="9898356" cy="10318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2413000</xdr:colOff>
      <xdr:row>0</xdr:row>
      <xdr:rowOff>174625</xdr:rowOff>
    </xdr:from>
    <xdr:to>
      <xdr:col>6</xdr:col>
      <xdr:colOff>777875</xdr:colOff>
      <xdr:row>1</xdr:row>
      <xdr:rowOff>2084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97A1DD5-4303-4D1D-951D-640B880379EE}"/>
            </a:ext>
            <a:ext uri="{147F2762-F138-4A5C-976F-8EAC2B608ADB}">
              <a16:predDERef xmlns:a16="http://schemas.microsoft.com/office/drawing/2014/main" pred="{2220496C-10CB-4ED8-883D-D992178AD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16250" y="174625"/>
          <a:ext cx="9461500" cy="98633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2095500</xdr:colOff>
      <xdr:row>0</xdr:row>
      <xdr:rowOff>111125</xdr:rowOff>
    </xdr:from>
    <xdr:to>
      <xdr:col>8</xdr:col>
      <xdr:colOff>54704</xdr:colOff>
      <xdr:row>1</xdr:row>
      <xdr:rowOff>79375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0CE1B6F-D31A-4723-AF29-10A822A09206}"/>
            </a:ext>
            <a:ext uri="{147F2762-F138-4A5C-976F-8EAC2B608ADB}">
              <a16:predDERef xmlns:a16="http://schemas.microsoft.com/office/drawing/2014/main" pred="{2220496C-10CB-4ED8-883D-D992178AD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0" y="111125"/>
          <a:ext cx="9746074" cy="1016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2920999</xdr:colOff>
      <xdr:row>0</xdr:row>
      <xdr:rowOff>63500</xdr:rowOff>
    </xdr:from>
    <xdr:to>
      <xdr:col>7</xdr:col>
      <xdr:colOff>1770379</xdr:colOff>
      <xdr:row>1</xdr:row>
      <xdr:rowOff>134497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93F6CFA-7396-48DE-AAA0-6912282B4D1A}"/>
            </a:ext>
            <a:ext uri="{147F2762-F138-4A5C-976F-8EAC2B608ADB}">
              <a16:predDERef xmlns:a16="http://schemas.microsoft.com/office/drawing/2014/main" pred="{2220496C-10CB-4ED8-883D-D992178AD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67249" y="63500"/>
          <a:ext cx="10810875" cy="112700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1152525</xdr:colOff>
      <xdr:row>28</xdr:row>
      <xdr:rowOff>0</xdr:rowOff>
    </xdr:from>
    <xdr:to>
      <xdr:col>10</xdr:col>
      <xdr:colOff>1209675</xdr:colOff>
      <xdr:row>58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20496C-10CB-4ED8-883D-D992178AD7D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1622425</xdr:colOff>
      <xdr:row>1</xdr:row>
      <xdr:rowOff>85725</xdr:rowOff>
    </xdr:from>
    <xdr:to>
      <xdr:col>9</xdr:col>
      <xdr:colOff>233680</xdr:colOff>
      <xdr:row>1</xdr:row>
      <xdr:rowOff>935355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B71FF21-F948-043E-3475-2313A66383A5}"/>
            </a:ext>
            <a:ext uri="{147F2762-F138-4A5C-976F-8EAC2B608ADB}">
              <a16:predDERef xmlns:a16="http://schemas.microsoft.com/office/drawing/2014/main" pred="{2220496C-10CB-4ED8-883D-D992178AD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46425" y="276225"/>
          <a:ext cx="8223250" cy="8572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8</xdr:row>
      <xdr:rowOff>0</xdr:rowOff>
    </xdr:from>
    <xdr:to>
      <xdr:col>14</xdr:col>
      <xdr:colOff>381000</xdr:colOff>
      <xdr:row>29</xdr:row>
      <xdr:rowOff>161925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216102C-A0D2-D6B7-26C7-DD66CFA4C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19875" y="1524000"/>
          <a:ext cx="5867400" cy="4162425"/>
        </a:xfrm>
        <a:prstGeom prst="rect">
          <a:avLst/>
        </a:prstGeom>
      </xdr:spPr>
    </xdr:pic>
    <xdr:clientData/>
  </xdr:twoCellAnchor>
  <xdr:twoCellAnchor editAs="oneCell">
    <xdr:from>
      <xdr:col>14</xdr:col>
      <xdr:colOff>600075</xdr:colOff>
      <xdr:row>8</xdr:row>
      <xdr:rowOff>0</xdr:rowOff>
    </xdr:from>
    <xdr:to>
      <xdr:col>23</xdr:col>
      <xdr:colOff>304800</xdr:colOff>
      <xdr:row>28</xdr:row>
      <xdr:rowOff>57150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0E8D15B-D388-DAFE-28B6-50226D941AD0}"/>
            </a:ext>
            <a:ext uri="{147F2762-F138-4A5C-976F-8EAC2B608ADB}">
              <a16:predDERef xmlns:a16="http://schemas.microsoft.com/office/drawing/2014/main" pred="{C216102C-A0D2-D6B7-26C7-DD66CFA4C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668250" y="1524000"/>
          <a:ext cx="5191125" cy="38671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295275</xdr:colOff>
      <xdr:row>7</xdr:row>
      <xdr:rowOff>85725</xdr:rowOff>
    </xdr:from>
    <xdr:to>
      <xdr:col>11</xdr:col>
      <xdr:colOff>647700</xdr:colOff>
      <xdr:row>21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A4ADF86-71E3-82F6-2601-5792641BF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38700" y="1419225"/>
          <a:ext cx="4562475" cy="2581275"/>
        </a:xfrm>
        <a:prstGeom prst="rect">
          <a:avLst/>
        </a:prstGeom>
      </xdr:spPr>
    </xdr:pic>
    <xdr:clientData/>
  </xdr:twoCellAnchor>
  <xdr:twoCellAnchor editAs="oneCell">
    <xdr:from>
      <xdr:col>12</xdr:col>
      <xdr:colOff>95250</xdr:colOff>
      <xdr:row>7</xdr:row>
      <xdr:rowOff>28575</xdr:rowOff>
    </xdr:from>
    <xdr:to>
      <xdr:col>19</xdr:col>
      <xdr:colOff>390525</xdr:colOff>
      <xdr:row>20</xdr:row>
      <xdr:rowOff>57150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5957178-58C4-43F6-B44C-3639008840F9}"/>
            </a:ext>
            <a:ext uri="{147F2762-F138-4A5C-976F-8EAC2B608ADB}">
              <a16:predDERef xmlns:a16="http://schemas.microsoft.com/office/drawing/2014/main" pred="{AA4ADF86-71E3-82F6-2601-5792641BF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63125" y="1362075"/>
          <a:ext cx="4562475" cy="2505075"/>
        </a:xfrm>
        <a:prstGeom prst="rect">
          <a:avLst/>
        </a:prstGeom>
      </xdr:spPr>
    </xdr:pic>
    <xdr:clientData/>
  </xdr:twoCellAnchor>
  <xdr:twoCellAnchor editAs="oneCell">
    <xdr:from>
      <xdr:col>20</xdr:col>
      <xdr:colOff>95250</xdr:colOff>
      <xdr:row>7</xdr:row>
      <xdr:rowOff>38100</xdr:rowOff>
    </xdr:from>
    <xdr:to>
      <xdr:col>27</xdr:col>
      <xdr:colOff>400050</xdr:colOff>
      <xdr:row>20</xdr:row>
      <xdr:rowOff>57150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979FB46D-DAC5-496D-94AA-9A330B24B0DB}"/>
            </a:ext>
            <a:ext uri="{147F2762-F138-4A5C-976F-8EAC2B608ADB}">
              <a16:predDERef xmlns:a16="http://schemas.microsoft.com/office/drawing/2014/main" pred="{75957178-58C4-43F6-B44C-363900884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639925" y="1371600"/>
          <a:ext cx="4572000" cy="2495550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1</xdr:row>
      <xdr:rowOff>0</xdr:rowOff>
    </xdr:from>
    <xdr:to>
      <xdr:col>35</xdr:col>
      <xdr:colOff>295275</xdr:colOff>
      <xdr:row>14</xdr:row>
      <xdr:rowOff>9525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9420560A-786D-49B3-93E9-402B97464394}"/>
            </a:ext>
            <a:ext uri="{147F2762-F138-4A5C-976F-8EAC2B608ADB}">
              <a16:predDERef xmlns:a16="http://schemas.microsoft.com/office/drawing/2014/main" pred="{979FB46D-DAC5-496D-94AA-9A330B24B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421475" y="190500"/>
          <a:ext cx="4562475" cy="2486025"/>
        </a:xfrm>
        <a:prstGeom prst="rect">
          <a:avLst/>
        </a:prstGeom>
      </xdr:spPr>
    </xdr:pic>
    <xdr:clientData/>
  </xdr:twoCellAnchor>
  <xdr:twoCellAnchor editAs="oneCell">
    <xdr:from>
      <xdr:col>36</xdr:col>
      <xdr:colOff>0</xdr:colOff>
      <xdr:row>1</xdr:row>
      <xdr:rowOff>0</xdr:rowOff>
    </xdr:from>
    <xdr:to>
      <xdr:col>43</xdr:col>
      <xdr:colOff>304800</xdr:colOff>
      <xdr:row>14</xdr:row>
      <xdr:rowOff>9525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47BF24A8-8582-4F95-BB78-E280D7113EB3}"/>
            </a:ext>
            <a:ext uri="{147F2762-F138-4A5C-976F-8EAC2B608ADB}">
              <a16:predDERef xmlns:a16="http://schemas.microsoft.com/office/drawing/2014/main" pred="{9420560A-786D-49B3-93E9-402B97464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298275" y="190500"/>
          <a:ext cx="4572000" cy="2486025"/>
        </a:xfrm>
        <a:prstGeom prst="rect">
          <a:avLst/>
        </a:prstGeom>
      </xdr:spPr>
    </xdr:pic>
    <xdr:clientData/>
  </xdr:twoCellAnchor>
  <xdr:twoCellAnchor editAs="oneCell">
    <xdr:from>
      <xdr:col>44</xdr:col>
      <xdr:colOff>0</xdr:colOff>
      <xdr:row>1</xdr:row>
      <xdr:rowOff>0</xdr:rowOff>
    </xdr:from>
    <xdr:to>
      <xdr:col>51</xdr:col>
      <xdr:colOff>304800</xdr:colOff>
      <xdr:row>14</xdr:row>
      <xdr:rowOff>19050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60FEDE36-561F-4DEA-A4D1-7A9007C823F2}"/>
            </a:ext>
            <a:ext uri="{147F2762-F138-4A5C-976F-8EAC2B608ADB}">
              <a16:predDERef xmlns:a16="http://schemas.microsoft.com/office/drawing/2014/main" pred="{47BF24A8-8582-4F95-BB78-E280D7113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9175075" y="190500"/>
          <a:ext cx="4572000" cy="249555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22</xdr:row>
      <xdr:rowOff>114300</xdr:rowOff>
    </xdr:from>
    <xdr:to>
      <xdr:col>11</xdr:col>
      <xdr:colOff>371475</xdr:colOff>
      <xdr:row>30</xdr:row>
      <xdr:rowOff>219075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586D2698-5975-4899-BA33-7766229E969C}"/>
            </a:ext>
            <a:ext uri="{147F2762-F138-4A5C-976F-8EAC2B608ADB}">
              <a16:predDERef xmlns:a16="http://schemas.microsoft.com/office/drawing/2014/main" pred="{60FEDE36-561F-4DEA-A4D1-7A9007C82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562475" y="4305300"/>
          <a:ext cx="4562475" cy="2505075"/>
        </a:xfrm>
        <a:prstGeom prst="rect">
          <a:avLst/>
        </a:prstGeom>
      </xdr:spPr>
    </xdr:pic>
    <xdr:clientData/>
  </xdr:twoCellAnchor>
  <xdr:twoCellAnchor editAs="oneCell">
    <xdr:from>
      <xdr:col>12</xdr:col>
      <xdr:colOff>9525</xdr:colOff>
      <xdr:row>22</xdr:row>
      <xdr:rowOff>47625</xdr:rowOff>
    </xdr:from>
    <xdr:to>
      <xdr:col>19</xdr:col>
      <xdr:colOff>314325</xdr:colOff>
      <xdr:row>30</xdr:row>
      <xdr:rowOff>142875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F0B8668F-CE35-45D0-9D33-F2529C8B58A5}"/>
            </a:ext>
            <a:ext uri="{147F2762-F138-4A5C-976F-8EAC2B608ADB}">
              <a16:predDERef xmlns:a16="http://schemas.microsoft.com/office/drawing/2014/main" pred="{586D2698-5975-4899-BA33-7766229E9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677400" y="4238625"/>
          <a:ext cx="4572000" cy="249555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22</xdr:row>
      <xdr:rowOff>114300</xdr:rowOff>
    </xdr:from>
    <xdr:to>
      <xdr:col>27</xdr:col>
      <xdr:colOff>304800</xdr:colOff>
      <xdr:row>30</xdr:row>
      <xdr:rowOff>209550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89C0DB53-8A0D-4990-A62D-E3696A542E02}"/>
            </a:ext>
            <a:ext uri="{147F2762-F138-4A5C-976F-8EAC2B608ADB}">
              <a16:predDERef xmlns:a16="http://schemas.microsoft.com/office/drawing/2014/main" pred="{F0B8668F-CE35-45D0-9D33-F2529C8B5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4544675" y="4305300"/>
          <a:ext cx="4572000" cy="2495550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16</xdr:row>
      <xdr:rowOff>0</xdr:rowOff>
    </xdr:from>
    <xdr:to>
      <xdr:col>35</xdr:col>
      <xdr:colOff>304800</xdr:colOff>
      <xdr:row>29</xdr:row>
      <xdr:rowOff>9525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E1CD5909-1033-497B-AAA0-3AAA4B58F764}"/>
            </a:ext>
            <a:ext uri="{147F2762-F138-4A5C-976F-8EAC2B608ADB}">
              <a16:predDERef xmlns:a16="http://schemas.microsoft.com/office/drawing/2014/main" pred="{89C0DB53-8A0D-4990-A62D-E3696A542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421475" y="3048000"/>
          <a:ext cx="4572000" cy="2486025"/>
        </a:xfrm>
        <a:prstGeom prst="rect">
          <a:avLst/>
        </a:prstGeom>
      </xdr:spPr>
    </xdr:pic>
    <xdr:clientData/>
  </xdr:twoCellAnchor>
  <xdr:twoCellAnchor editAs="oneCell">
    <xdr:from>
      <xdr:col>36</xdr:col>
      <xdr:colOff>0</xdr:colOff>
      <xdr:row>16</xdr:row>
      <xdr:rowOff>0</xdr:rowOff>
    </xdr:from>
    <xdr:to>
      <xdr:col>43</xdr:col>
      <xdr:colOff>295275</xdr:colOff>
      <xdr:row>29</xdr:row>
      <xdr:rowOff>9525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376B1FD3-6782-4526-96CE-166DB37A42C0}"/>
            </a:ext>
            <a:ext uri="{147F2762-F138-4A5C-976F-8EAC2B608ADB}">
              <a16:predDERef xmlns:a16="http://schemas.microsoft.com/office/drawing/2014/main" pred="{E1CD5909-1033-497B-AAA0-3AAA4B58F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4298275" y="3048000"/>
          <a:ext cx="4562475" cy="2486025"/>
        </a:xfrm>
        <a:prstGeom prst="rect">
          <a:avLst/>
        </a:prstGeom>
      </xdr:spPr>
    </xdr:pic>
    <xdr:clientData/>
  </xdr:twoCellAnchor>
  <xdr:twoCellAnchor editAs="oneCell">
    <xdr:from>
      <xdr:col>44</xdr:col>
      <xdr:colOff>0</xdr:colOff>
      <xdr:row>16</xdr:row>
      <xdr:rowOff>0</xdr:rowOff>
    </xdr:from>
    <xdr:to>
      <xdr:col>51</xdr:col>
      <xdr:colOff>295275</xdr:colOff>
      <xdr:row>29</xdr:row>
      <xdr:rowOff>19050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4DCDBB4B-6A2E-482E-858E-2E1FDB9E800F}"/>
            </a:ext>
            <a:ext uri="{147F2762-F138-4A5C-976F-8EAC2B608ADB}">
              <a16:predDERef xmlns:a16="http://schemas.microsoft.com/office/drawing/2014/main" pred="{376B1FD3-6782-4526-96CE-166DB37A4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9175075" y="3048000"/>
          <a:ext cx="4562475" cy="24955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rfbgov-my.sharepoint.com/personal/roger_souza_rfb_gov_br/Documents/DRF%20SJC%20Atualiza&#231;&#227;o%20or&#231;amento%20e%20obra%202024/0-Entregas/Atualiza&#231;&#227;o%20do%20projeto%20-%20Edital/Homens%20Hora%20Estimativa%20-%20Caso%20Projeto%20nova%20sede%20DRF%20Natal%20R03.xlsx" TargetMode="External"/><Relationship Id="rId2" Type="http://schemas.microsoft.com/office/2019/04/relationships/externalLinkLongPath" Target="https://rfbgov-my.sharepoint.com/personal/roger_souza_rfb_gov_br/Documents/DRF%20SJC%20Atualiza&#231;&#227;o%20or&#231;amento%20e%20obra%202024/0-Entregas/Atualiza&#231;&#227;o%20do%20projeto%20-%20Edital/Homens%20Hora%20Estimativa%20-%20Caso%20Projeto%20nova%20sede%20DRF%20Natal%20R03.xlsx?0B6F6C05" TargetMode="External"/><Relationship Id="rId1" Type="http://schemas.openxmlformats.org/officeDocument/2006/relationships/externalLinkPath" Target="file:///\\0B6F6C05\Homens%20Hora%20Estimativa%20-%20Caso%20Projeto%20nova%20sede%20DRF%20Natal%20R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Serviços a serem contratados"/>
      <sheetName val="Orçamentos recebidos"/>
      <sheetName val="Tabela consolidativa-R$"/>
      <sheetName val="Valor Tabela DNIT"/>
      <sheetName val="Cronograma físico"/>
      <sheetName val="Orçamento"/>
    </sheetNames>
    <sheetDataSet>
      <sheetData sheetId="0"/>
      <sheetData sheetId="1"/>
      <sheetData sheetId="2"/>
      <sheetData sheetId="3"/>
      <sheetData sheetId="4">
        <row r="8">
          <cell r="AJ8">
            <v>206</v>
          </cell>
        </row>
        <row r="14">
          <cell r="AJ14">
            <v>40</v>
          </cell>
        </row>
        <row r="15">
          <cell r="AJ15">
            <v>81</v>
          </cell>
        </row>
        <row r="16">
          <cell r="AJ16">
            <v>140</v>
          </cell>
        </row>
        <row r="20">
          <cell r="AJ20">
            <v>55</v>
          </cell>
        </row>
        <row r="21">
          <cell r="AJ21">
            <v>55</v>
          </cell>
        </row>
        <row r="22">
          <cell r="AJ22">
            <v>36</v>
          </cell>
        </row>
        <row r="23">
          <cell r="AJ23">
            <v>25</v>
          </cell>
        </row>
        <row r="24">
          <cell r="AJ24">
            <v>41</v>
          </cell>
        </row>
        <row r="25">
          <cell r="AJ25">
            <v>41</v>
          </cell>
        </row>
        <row r="26">
          <cell r="AJ26">
            <v>76</v>
          </cell>
        </row>
        <row r="27">
          <cell r="AJ27">
            <v>26</v>
          </cell>
        </row>
        <row r="29">
          <cell r="AJ29">
            <v>99</v>
          </cell>
        </row>
        <row r="30">
          <cell r="AJ30">
            <v>18</v>
          </cell>
        </row>
        <row r="35">
          <cell r="AJ35">
            <v>101</v>
          </cell>
        </row>
        <row r="38">
          <cell r="AJ38">
            <v>190</v>
          </cell>
        </row>
        <row r="39">
          <cell r="AJ39">
            <v>120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1DC19-9F5E-49FD-BE86-5E4486C39F5F}">
  <dimension ref="B3:M26"/>
  <sheetViews>
    <sheetView showGridLines="0" view="pageBreakPreview" zoomScale="85" zoomScaleNormal="100" zoomScaleSheetLayoutView="85" workbookViewId="0">
      <selection activeCell="B16" sqref="B16"/>
    </sheetView>
  </sheetViews>
  <sheetFormatPr defaultRowHeight="14.4"/>
  <cols>
    <col min="1" max="1" width="6.109375" customWidth="1"/>
    <col min="14" max="14" width="1.88671875" customWidth="1"/>
  </cols>
  <sheetData>
    <row r="3" spans="2:13" ht="15.6">
      <c r="B3" s="144"/>
    </row>
    <row r="5" spans="2:13" ht="61.5" customHeight="1">
      <c r="B5" s="186" t="s">
        <v>0</v>
      </c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7" spans="2:13" ht="87.75" customHeight="1">
      <c r="B7" s="184" t="s">
        <v>1</v>
      </c>
      <c r="C7" s="184"/>
      <c r="D7" s="184"/>
      <c r="E7" s="184"/>
      <c r="F7" s="184"/>
      <c r="G7" s="184"/>
      <c r="H7" s="184"/>
      <c r="I7" s="184"/>
      <c r="J7" s="184"/>
      <c r="K7" s="184"/>
      <c r="L7" s="184"/>
      <c r="M7" s="184"/>
    </row>
    <row r="9" spans="2:13" ht="52.5" customHeight="1">
      <c r="B9" s="184" t="s">
        <v>2</v>
      </c>
      <c r="C9" s="184"/>
      <c r="D9" s="184"/>
      <c r="E9" s="184"/>
      <c r="F9" s="184"/>
      <c r="G9" s="184"/>
      <c r="H9" s="184"/>
      <c r="I9" s="184"/>
      <c r="J9" s="184"/>
      <c r="K9" s="184"/>
      <c r="L9" s="184"/>
      <c r="M9" s="184"/>
    </row>
    <row r="10" spans="2:13" ht="23.25" customHeight="1"/>
    <row r="11" spans="2:13" ht="23.25" customHeight="1">
      <c r="B11" s="145" t="s">
        <v>3</v>
      </c>
    </row>
    <row r="12" spans="2:13" ht="23.25" customHeight="1"/>
    <row r="13" spans="2:13" ht="23.25" customHeight="1">
      <c r="B13" s="145" t="s">
        <v>4</v>
      </c>
    </row>
    <row r="14" spans="2:13" ht="23.25" customHeight="1"/>
    <row r="15" spans="2:13" ht="23.25" customHeight="1">
      <c r="B15" s="145" t="s">
        <v>271</v>
      </c>
    </row>
    <row r="16" spans="2:13" ht="23.25" customHeight="1"/>
    <row r="17" spans="2:13" ht="23.25" customHeight="1">
      <c r="B17" s="145" t="s">
        <v>5</v>
      </c>
    </row>
    <row r="18" spans="2:13" ht="23.25" customHeight="1">
      <c r="B18" s="145"/>
    </row>
    <row r="19" spans="2:13" ht="23.25" customHeight="1">
      <c r="B19" s="145" t="s">
        <v>6</v>
      </c>
    </row>
    <row r="21" spans="2:13" ht="66" customHeight="1">
      <c r="B21" s="185" t="s">
        <v>7</v>
      </c>
      <c r="C21" s="185"/>
      <c r="D21" s="185"/>
      <c r="E21" s="185"/>
      <c r="F21" s="185"/>
      <c r="G21" s="185"/>
      <c r="H21" s="185"/>
      <c r="I21" s="185"/>
      <c r="J21" s="185"/>
      <c r="K21" s="185"/>
      <c r="L21" s="185"/>
      <c r="M21" s="185"/>
    </row>
    <row r="23" spans="2:13" ht="45" customHeight="1"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</row>
    <row r="25" spans="2:13" ht="15.6">
      <c r="B25" s="189" t="s">
        <v>8</v>
      </c>
      <c r="C25" s="189"/>
      <c r="D25" s="189"/>
      <c r="E25" s="189"/>
      <c r="F25" s="189"/>
      <c r="G25" s="189"/>
      <c r="H25" s="189"/>
      <c r="I25" s="189"/>
      <c r="J25" s="189"/>
      <c r="K25" s="189"/>
      <c r="L25" s="189"/>
      <c r="M25" s="189"/>
    </row>
    <row r="26" spans="2:13" ht="15.6">
      <c r="B26" s="188" t="s">
        <v>9</v>
      </c>
      <c r="C26" s="188"/>
      <c r="D26" s="188"/>
      <c r="E26" s="188"/>
      <c r="F26" s="188"/>
      <c r="G26" s="188"/>
      <c r="H26" s="188"/>
      <c r="I26" s="188"/>
      <c r="J26" s="188"/>
      <c r="K26" s="188"/>
      <c r="L26" s="188"/>
      <c r="M26" s="188"/>
    </row>
  </sheetData>
  <mergeCells count="6">
    <mergeCell ref="B7:M7"/>
    <mergeCell ref="B9:M9"/>
    <mergeCell ref="B21:M21"/>
    <mergeCell ref="B5:M5"/>
    <mergeCell ref="B26:M26"/>
    <mergeCell ref="B25:M25"/>
  </mergeCells>
  <pageMargins left="0.511811024" right="0.511811024" top="0.78740157499999996" bottom="0.78740157499999996" header="0.31496062000000002" footer="0.31496062000000002"/>
  <pageSetup paperSize="9" scale="7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FB802-CFD3-4ECA-A050-C2D972492CE3}">
  <sheetPr>
    <pageSetUpPr fitToPage="1"/>
  </sheetPr>
  <dimension ref="B1:AMO59"/>
  <sheetViews>
    <sheetView showGridLines="0" tabSelected="1" zoomScale="70" zoomScaleNormal="70" zoomScaleSheetLayoutView="70" workbookViewId="0">
      <selection activeCell="G26" sqref="G26"/>
    </sheetView>
  </sheetViews>
  <sheetFormatPr defaultColWidth="9.109375" defaultRowHeight="13.8"/>
  <cols>
    <col min="1" max="1" width="10.33203125" style="49" customWidth="1"/>
    <col min="2" max="2" width="11.6640625" style="85" bestFit="1" customWidth="1"/>
    <col min="3" max="3" width="52.88671875" style="85" customWidth="1"/>
    <col min="4" max="4" width="47.109375" style="85" bestFit="1" customWidth="1"/>
    <col min="5" max="5" width="28" style="85" bestFit="1" customWidth="1"/>
    <col min="6" max="6" width="25.109375" style="85" bestFit="1" customWidth="1"/>
    <col min="7" max="7" width="22.6640625" style="85" bestFit="1" customWidth="1"/>
    <col min="8" max="8" width="22.88671875" style="85" customWidth="1"/>
    <col min="9" max="9" width="25.5546875" style="85" customWidth="1"/>
    <col min="10" max="10" width="7.33203125" style="85" customWidth="1"/>
    <col min="11" max="11" width="9" style="85" customWidth="1"/>
    <col min="12" max="12" width="30.33203125" style="85" customWidth="1"/>
    <col min="13" max="13" width="27.6640625" style="85" customWidth="1"/>
    <col min="14" max="14" width="18.44140625" style="85" customWidth="1"/>
    <col min="15" max="1026" width="30.5546875" style="85" customWidth="1"/>
    <col min="1027" max="1027" width="30.5546875" style="48" customWidth="1"/>
    <col min="1028" max="16384" width="9.109375" style="49"/>
  </cols>
  <sheetData>
    <row r="1" spans="2:1027" ht="102.75" customHeight="1"/>
    <row r="2" spans="2:1027" ht="51.75" customHeight="1">
      <c r="B2" s="190" t="s">
        <v>10</v>
      </c>
      <c r="C2" s="190"/>
      <c r="D2" s="190"/>
      <c r="E2" s="190"/>
      <c r="F2" s="190"/>
      <c r="G2" s="190"/>
      <c r="H2" s="190"/>
      <c r="I2" s="190"/>
    </row>
    <row r="3" spans="2:1027" ht="40.5" customHeight="1">
      <c r="B3" s="190" t="s">
        <v>11</v>
      </c>
      <c r="C3" s="190"/>
      <c r="D3" s="190"/>
      <c r="E3" s="190"/>
      <c r="F3" s="190"/>
      <c r="G3" s="190"/>
      <c r="H3" s="190"/>
      <c r="I3" s="190"/>
    </row>
    <row r="4" spans="2:1027" ht="57" customHeight="1">
      <c r="B4" s="191" t="s">
        <v>12</v>
      </c>
      <c r="C4" s="191"/>
      <c r="D4" s="191"/>
      <c r="E4" s="191"/>
      <c r="F4" s="191"/>
      <c r="G4" s="191"/>
      <c r="H4" s="191"/>
      <c r="I4" s="191"/>
    </row>
    <row r="5" spans="2:1027" ht="57" customHeight="1">
      <c r="B5" s="110"/>
      <c r="C5" s="111" t="s">
        <v>272</v>
      </c>
      <c r="D5" s="110"/>
      <c r="E5" s="110"/>
      <c r="F5" s="110"/>
      <c r="G5" s="110"/>
      <c r="H5" s="110"/>
      <c r="I5" s="110"/>
    </row>
    <row r="6" spans="2:1027" ht="67.5" customHeight="1">
      <c r="B6" s="50" t="s">
        <v>13</v>
      </c>
      <c r="C6" s="50" t="s">
        <v>14</v>
      </c>
      <c r="D6" s="50" t="s">
        <v>15</v>
      </c>
      <c r="E6" s="50" t="s">
        <v>16</v>
      </c>
      <c r="F6" s="50" t="s">
        <v>17</v>
      </c>
      <c r="G6" s="50" t="s">
        <v>18</v>
      </c>
      <c r="H6" s="50" t="s">
        <v>19</v>
      </c>
      <c r="I6" s="50" t="s">
        <v>20</v>
      </c>
      <c r="AMG6" s="48"/>
      <c r="AMH6" s="49"/>
      <c r="AMI6" s="49"/>
      <c r="AMJ6" s="49"/>
      <c r="AMK6" s="49"/>
      <c r="AML6" s="49"/>
      <c r="AMM6" s="49"/>
    </row>
    <row r="7" spans="2:1027" ht="26.25" customHeight="1">
      <c r="B7" s="100">
        <v>1</v>
      </c>
      <c r="C7" s="192" t="s">
        <v>21</v>
      </c>
      <c r="D7" s="193"/>
      <c r="E7" s="193"/>
      <c r="F7" s="194"/>
      <c r="G7" s="99"/>
      <c r="H7" s="98"/>
      <c r="I7" s="97">
        <f>SUM(I8:I11)</f>
        <v>52813.55999999999</v>
      </c>
      <c r="AMG7" s="48"/>
      <c r="AMH7" s="49"/>
      <c r="AMI7" s="49"/>
      <c r="AMJ7" s="49"/>
      <c r="AMK7" s="49"/>
      <c r="AML7" s="49"/>
      <c r="AMM7" s="49"/>
    </row>
    <row r="8" spans="2:1027" ht="26.25" customHeight="1">
      <c r="B8" s="74" t="s">
        <v>22</v>
      </c>
      <c r="C8" s="96" t="s">
        <v>23</v>
      </c>
      <c r="D8" s="195" t="s">
        <v>24</v>
      </c>
      <c r="E8" s="51">
        <f>ROUND(9/10*'[1]Cronograma físico'!$AJ$8,0)</f>
        <v>185</v>
      </c>
      <c r="F8" s="94">
        <f>'BDI (fator K e TRDE)'!$I$23</f>
        <v>80.400000000000006</v>
      </c>
      <c r="G8" s="94">
        <f>Orçamento!$E8*Orçamento!$F8</f>
        <v>14874.000000000002</v>
      </c>
      <c r="H8" s="53">
        <f>'BDI (fator K e TRDE)'!$C$11</f>
        <v>2.474100456621005</v>
      </c>
      <c r="I8" s="93">
        <f>ROUND(Orçamento!$G8*Orçamento!$H8,2)</f>
        <v>36799.769999999997</v>
      </c>
      <c r="K8" s="54"/>
      <c r="L8" s="55"/>
      <c r="AMG8" s="48"/>
      <c r="AMH8" s="49"/>
      <c r="AMI8" s="49"/>
      <c r="AMJ8" s="49"/>
      <c r="AMK8" s="49"/>
      <c r="AML8" s="49"/>
      <c r="AMM8" s="49"/>
    </row>
    <row r="9" spans="2:1027" ht="26.25" customHeight="1">
      <c r="B9" s="74" t="s">
        <v>25</v>
      </c>
      <c r="C9" s="96" t="s">
        <v>26</v>
      </c>
      <c r="D9" s="195"/>
      <c r="E9" s="51">
        <f>ROUND(1/10*'[1]Cronograma físico'!$AJ$8,0)</f>
        <v>21</v>
      </c>
      <c r="F9" s="94">
        <f>'BDI (fator K e TRDE)'!$I$23</f>
        <v>80.400000000000006</v>
      </c>
      <c r="G9" s="94">
        <f>Orçamento!$E9*Orçamento!$F9</f>
        <v>1688.4</v>
      </c>
      <c r="H9" s="53">
        <f>'BDI (fator K e TRDE)'!$C$11</f>
        <v>2.474100456621005</v>
      </c>
      <c r="I9" s="93">
        <f>ROUND(Orçamento!$G9*Orçamento!$H9,2)</f>
        <v>4177.2700000000004</v>
      </c>
      <c r="K9" s="54"/>
      <c r="L9" s="55"/>
      <c r="AMG9" s="48"/>
      <c r="AMH9" s="49"/>
      <c r="AMI9" s="49"/>
      <c r="AMJ9" s="49"/>
      <c r="AMK9" s="49"/>
      <c r="AML9" s="49"/>
      <c r="AMM9" s="49"/>
    </row>
    <row r="10" spans="2:1027" ht="26.25" customHeight="1">
      <c r="B10" s="74" t="s">
        <v>27</v>
      </c>
      <c r="C10" s="96" t="s">
        <v>28</v>
      </c>
      <c r="D10" s="195" t="s">
        <v>29</v>
      </c>
      <c r="E10" s="51">
        <f>'[1]Cronograma físico'!$AJ$24</f>
        <v>41</v>
      </c>
      <c r="F10" s="94">
        <f>'BDI (fator K e TRDE)'!$I$24</f>
        <v>81.087616438356164</v>
      </c>
      <c r="G10" s="94">
        <f>Orçamento!$E10*Orçamento!$F10</f>
        <v>3324.5922739726029</v>
      </c>
      <c r="H10" s="53">
        <f>'BDI (fator K e TRDE)'!$C$11</f>
        <v>2.474100456621005</v>
      </c>
      <c r="I10" s="93">
        <f>ROUND(Orçamento!$G10*Orçamento!$H10,2)</f>
        <v>8225.3799999999992</v>
      </c>
      <c r="K10" s="54"/>
      <c r="L10" s="55"/>
      <c r="AMG10" s="48"/>
      <c r="AMH10" s="49"/>
      <c r="AMI10" s="49"/>
      <c r="AMJ10" s="49"/>
      <c r="AMK10" s="49"/>
      <c r="AML10" s="49"/>
      <c r="AMM10" s="49"/>
    </row>
    <row r="11" spans="2:1027" ht="26.25" customHeight="1">
      <c r="B11" s="74" t="s">
        <v>30</v>
      </c>
      <c r="C11" s="96" t="s">
        <v>31</v>
      </c>
      <c r="D11" s="195"/>
      <c r="E11" s="51">
        <f>'[1]Cronograma físico'!$AJ$30</f>
        <v>18</v>
      </c>
      <c r="F11" s="94">
        <f>'BDI (fator K e TRDE)'!I24</f>
        <v>81.087616438356164</v>
      </c>
      <c r="G11" s="94">
        <f>Orçamento!$E11*Orçamento!$F11</f>
        <v>1459.5770958904109</v>
      </c>
      <c r="H11" s="53">
        <f>'BDI (fator K e TRDE)'!$C$11</f>
        <v>2.474100456621005</v>
      </c>
      <c r="I11" s="93">
        <f>ROUND(Orçamento!$G11*Orçamento!$H11,2)</f>
        <v>3611.14</v>
      </c>
      <c r="K11" s="54"/>
      <c r="L11" s="55"/>
      <c r="AMG11" s="48"/>
      <c r="AMH11" s="49"/>
      <c r="AMI11" s="49"/>
      <c r="AMJ11" s="49"/>
      <c r="AMK11" s="49"/>
      <c r="AML11" s="49"/>
      <c r="AMM11" s="49"/>
    </row>
    <row r="12" spans="2:1027" ht="26.25" customHeight="1">
      <c r="B12" s="100">
        <v>2</v>
      </c>
      <c r="C12" s="192" t="s">
        <v>32</v>
      </c>
      <c r="D12" s="193"/>
      <c r="E12" s="193"/>
      <c r="F12" s="194"/>
      <c r="G12" s="99"/>
      <c r="H12" s="98"/>
      <c r="I12" s="97">
        <f>SUM(I13:I14)</f>
        <v>20463.13</v>
      </c>
      <c r="K12" s="54"/>
      <c r="L12" s="55"/>
      <c r="AMG12" s="48"/>
      <c r="AMH12" s="49"/>
      <c r="AMI12" s="49"/>
      <c r="AMJ12" s="49"/>
      <c r="AMK12" s="49"/>
      <c r="AML12" s="49"/>
      <c r="AMM12" s="49"/>
    </row>
    <row r="13" spans="2:1027" ht="26.25" customHeight="1">
      <c r="B13" s="74" t="s">
        <v>33</v>
      </c>
      <c r="C13" s="96" t="s">
        <v>34</v>
      </c>
      <c r="D13" s="195" t="s">
        <v>35</v>
      </c>
      <c r="E13" s="51">
        <f>'[1]Cronograma físico'!$AJ$26</f>
        <v>76</v>
      </c>
      <c r="F13" s="94">
        <f>'BDI (fator K e TRDE)'!$I$24</f>
        <v>81.087616438356164</v>
      </c>
      <c r="G13" s="94">
        <f>Orçamento!$E13*Orçamento!$F13</f>
        <v>6162.6588493150684</v>
      </c>
      <c r="H13" s="53">
        <f>'BDI (fator K e TRDE)'!$C$11</f>
        <v>2.474100456621005</v>
      </c>
      <c r="I13" s="93">
        <f>ROUND(Orçamento!$G13*Orçamento!$H13,2)</f>
        <v>15247.04</v>
      </c>
      <c r="K13" s="54"/>
      <c r="L13" s="55"/>
      <c r="AMG13" s="48"/>
      <c r="AMH13" s="49"/>
      <c r="AMI13" s="49"/>
      <c r="AMJ13" s="49"/>
      <c r="AMK13" s="49"/>
      <c r="AML13" s="49"/>
      <c r="AMM13" s="49"/>
    </row>
    <row r="14" spans="2:1027" ht="26.25" customHeight="1">
      <c r="B14" s="74" t="s">
        <v>36</v>
      </c>
      <c r="C14" s="96" t="s">
        <v>37</v>
      </c>
      <c r="D14" s="195"/>
      <c r="E14" s="51">
        <f>'[1]Cronograma físico'!$AJ$27</f>
        <v>26</v>
      </c>
      <c r="F14" s="94">
        <f>'BDI (fator K e TRDE)'!$I$24</f>
        <v>81.087616438356164</v>
      </c>
      <c r="G14" s="94">
        <f>Orçamento!$E14*Orçamento!$F14</f>
        <v>2108.2780273972603</v>
      </c>
      <c r="H14" s="53">
        <f>'BDI (fator K e TRDE)'!$C$11</f>
        <v>2.474100456621005</v>
      </c>
      <c r="I14" s="93">
        <f>ROUND(Orçamento!$G14*Orçamento!$H14,2)</f>
        <v>5216.09</v>
      </c>
      <c r="K14" s="54"/>
      <c r="L14" s="55"/>
      <c r="AMG14" s="48"/>
      <c r="AMH14" s="49"/>
      <c r="AMI14" s="49"/>
      <c r="AMJ14" s="49"/>
      <c r="AMK14" s="49"/>
      <c r="AML14" s="49"/>
      <c r="AMM14" s="49"/>
    </row>
    <row r="15" spans="2:1027" ht="26.25" customHeight="1">
      <c r="B15" s="100">
        <v>3</v>
      </c>
      <c r="C15" s="192" t="s">
        <v>38</v>
      </c>
      <c r="D15" s="193"/>
      <c r="E15" s="193"/>
      <c r="F15" s="194"/>
      <c r="G15" s="99"/>
      <c r="H15" s="98"/>
      <c r="I15" s="97">
        <f>SUM(I16:I20)</f>
        <v>42731.83</v>
      </c>
      <c r="K15" s="54"/>
      <c r="L15" s="55"/>
      <c r="AMG15" s="48"/>
      <c r="AMH15" s="49"/>
      <c r="AMI15" s="49"/>
      <c r="AMJ15" s="49"/>
      <c r="AMK15" s="49"/>
      <c r="AML15" s="49"/>
      <c r="AMM15" s="49"/>
    </row>
    <row r="16" spans="2:1027" ht="26.25" customHeight="1">
      <c r="B16" s="74" t="s">
        <v>39</v>
      </c>
      <c r="C16" s="96" t="s">
        <v>40</v>
      </c>
      <c r="D16" s="195" t="s">
        <v>41</v>
      </c>
      <c r="E16" s="51">
        <f>ROUND(9/10*'[1]Cronograma físico'!$AJ$20,0)</f>
        <v>50</v>
      </c>
      <c r="F16" s="94">
        <f>'BDI (fator K e TRDE)'!$I$24</f>
        <v>81.087616438356164</v>
      </c>
      <c r="G16" s="94">
        <f>Orçamento!$E16*Orçamento!$F16</f>
        <v>4054.3808219178081</v>
      </c>
      <c r="H16" s="53">
        <f>'BDI (fator K e TRDE)'!$C$11</f>
        <v>2.474100456621005</v>
      </c>
      <c r="I16" s="93">
        <f>ROUND(Orçamento!$G16*Orçamento!$H16,2)</f>
        <v>10030.950000000001</v>
      </c>
      <c r="K16" s="54"/>
      <c r="L16" s="55"/>
      <c r="AMG16" s="48"/>
      <c r="AMH16" s="49"/>
      <c r="AMI16" s="49"/>
      <c r="AMJ16" s="49"/>
      <c r="AMK16" s="49"/>
      <c r="AML16" s="49"/>
      <c r="AMM16" s="49"/>
    </row>
    <row r="17" spans="2:1027" ht="26.25" customHeight="1">
      <c r="B17" s="74" t="s">
        <v>42</v>
      </c>
      <c r="C17" s="96" t="s">
        <v>43</v>
      </c>
      <c r="D17" s="195"/>
      <c r="E17" s="51">
        <f>'[1]Cronograma físico'!$AJ$21</f>
        <v>55</v>
      </c>
      <c r="F17" s="94">
        <f>'BDI (fator K e TRDE)'!$I$24</f>
        <v>81.087616438356164</v>
      </c>
      <c r="G17" s="94">
        <f>Orçamento!$E17*Orçamento!$F17</f>
        <v>4459.8189041095893</v>
      </c>
      <c r="H17" s="53">
        <f>'BDI (fator K e TRDE)'!$C$11</f>
        <v>2.474100456621005</v>
      </c>
      <c r="I17" s="93">
        <f>ROUND(Orçamento!$G17*Orçamento!$H17,2)</f>
        <v>11034.04</v>
      </c>
      <c r="K17" s="54"/>
      <c r="L17" s="55"/>
      <c r="AMG17" s="48"/>
      <c r="AMH17" s="49"/>
      <c r="AMI17" s="49"/>
      <c r="AMJ17" s="49"/>
      <c r="AMK17" s="49"/>
      <c r="AML17" s="49"/>
      <c r="AMM17" s="49"/>
    </row>
    <row r="18" spans="2:1027" ht="26.25" customHeight="1">
      <c r="B18" s="74" t="s">
        <v>44</v>
      </c>
      <c r="C18" s="96" t="s">
        <v>45</v>
      </c>
      <c r="D18" s="195" t="s">
        <v>46</v>
      </c>
      <c r="E18" s="51">
        <f>'[1]Cronograma físico'!$AJ$22</f>
        <v>36</v>
      </c>
      <c r="F18" s="94">
        <f>'BDI (fator K e TRDE)'!$I$24</f>
        <v>81.087616438356164</v>
      </c>
      <c r="G18" s="94">
        <f>Orçamento!$E18*Orçamento!$F18</f>
        <v>2919.1541917808217</v>
      </c>
      <c r="H18" s="53">
        <f>'BDI (fator K e TRDE)'!$C$11</f>
        <v>2.474100456621005</v>
      </c>
      <c r="I18" s="93">
        <f>ROUND(Orçamento!$G18*Orçamento!$H18,2)</f>
        <v>7222.28</v>
      </c>
      <c r="K18" s="54"/>
      <c r="L18" s="55"/>
      <c r="AMG18" s="48"/>
      <c r="AMH18" s="49"/>
      <c r="AMI18" s="49"/>
      <c r="AMJ18" s="49"/>
      <c r="AMK18" s="49"/>
      <c r="AML18" s="49"/>
      <c r="AMM18" s="49"/>
    </row>
    <row r="19" spans="2:1027" ht="26.25" customHeight="1">
      <c r="B19" s="74" t="s">
        <v>47</v>
      </c>
      <c r="C19" s="96" t="s">
        <v>48</v>
      </c>
      <c r="D19" s="195"/>
      <c r="E19" s="51">
        <f>'[1]Cronograma físico'!$AJ$25+'[1]Cronograma físico'!$AJ$23</f>
        <v>66</v>
      </c>
      <c r="F19" s="94">
        <f>'BDI (fator K e TRDE)'!$I$24</f>
        <v>81.087616438356164</v>
      </c>
      <c r="G19" s="94">
        <f>Orçamento!$E19*Orçamento!$F19</f>
        <v>5351.782684931507</v>
      </c>
      <c r="H19" s="53">
        <f>'BDI (fator K e TRDE)'!$C$11</f>
        <v>2.474100456621005</v>
      </c>
      <c r="I19" s="93">
        <f>ROUND(Orçamento!$G19*Orçamento!$H19,2)</f>
        <v>13240.85</v>
      </c>
      <c r="K19" s="54"/>
      <c r="L19" s="55"/>
      <c r="AMG19" s="48"/>
      <c r="AMH19" s="49"/>
      <c r="AMI19" s="49"/>
      <c r="AMJ19" s="49"/>
      <c r="AMK19" s="49"/>
      <c r="AML19" s="49"/>
      <c r="AMM19" s="49"/>
    </row>
    <row r="20" spans="2:1027" ht="26.25" customHeight="1">
      <c r="B20" s="74" t="s">
        <v>49</v>
      </c>
      <c r="C20" s="96" t="s">
        <v>50</v>
      </c>
      <c r="D20" s="195"/>
      <c r="E20" s="51">
        <f>ROUND(1/10*'[1]Cronograma físico'!$AJ$20,0)</f>
        <v>6</v>
      </c>
      <c r="F20" s="94">
        <f>'BDI (fator K e TRDE)'!$I$24</f>
        <v>81.087616438356164</v>
      </c>
      <c r="G20" s="94">
        <f>Orçamento!$E20*Orçamento!$F20</f>
        <v>486.52569863013696</v>
      </c>
      <c r="H20" s="53">
        <f>'BDI (fator K e TRDE)'!$C$11</f>
        <v>2.474100456621005</v>
      </c>
      <c r="I20" s="93">
        <f>ROUND(Orçamento!$G20*Orçamento!$H20,2)</f>
        <v>1203.71</v>
      </c>
      <c r="K20" s="54"/>
      <c r="L20" s="55"/>
      <c r="AMG20" s="48"/>
      <c r="AMH20" s="49"/>
      <c r="AMI20" s="49"/>
      <c r="AMJ20" s="49"/>
      <c r="AMK20" s="49"/>
      <c r="AML20" s="49"/>
      <c r="AMM20" s="49"/>
    </row>
    <row r="21" spans="2:1027" ht="26.25" customHeight="1">
      <c r="B21" s="100">
        <v>4</v>
      </c>
      <c r="C21" s="192" t="s">
        <v>51</v>
      </c>
      <c r="D21" s="193"/>
      <c r="E21" s="193"/>
      <c r="F21" s="194"/>
      <c r="G21" s="99"/>
      <c r="H21" s="98"/>
      <c r="I21" s="97">
        <f>SUM(I22:I23)</f>
        <v>52361.54</v>
      </c>
      <c r="K21" s="54"/>
      <c r="L21" s="55"/>
      <c r="AMG21" s="48"/>
      <c r="AMH21" s="49"/>
      <c r="AMI21" s="49"/>
      <c r="AMJ21" s="49"/>
      <c r="AMK21" s="49"/>
      <c r="AML21" s="49"/>
      <c r="AMM21" s="49"/>
    </row>
    <row r="22" spans="2:1027" ht="26.25" customHeight="1">
      <c r="B22" s="74" t="s">
        <v>52</v>
      </c>
      <c r="C22" s="96" t="s">
        <v>53</v>
      </c>
      <c r="D22" s="195" t="s">
        <v>29</v>
      </c>
      <c r="E22" s="51">
        <f>'[1]Cronograma físico'!$AJ$15+'[1]Cronograma físico'!$AJ$16</f>
        <v>221</v>
      </c>
      <c r="F22" s="94">
        <f>'BDI (fator K e TRDE)'!$I$24</f>
        <v>81.087616438356164</v>
      </c>
      <c r="G22" s="94">
        <f>Orçamento!$E22*Orçamento!$F22</f>
        <v>17920.363232876713</v>
      </c>
      <c r="H22" s="53">
        <f>'BDI (fator K e TRDE)'!$C$11</f>
        <v>2.474100456621005</v>
      </c>
      <c r="I22" s="93">
        <f>ROUND(Orçamento!$G22*Orçamento!$H22,2)</f>
        <v>44336.78</v>
      </c>
      <c r="K22" s="54"/>
      <c r="L22" s="55"/>
      <c r="AMG22" s="48"/>
      <c r="AMH22" s="49"/>
      <c r="AMI22" s="49"/>
      <c r="AMJ22" s="49"/>
      <c r="AMK22" s="49"/>
      <c r="AML22" s="49"/>
      <c r="AMM22" s="49"/>
    </row>
    <row r="23" spans="2:1027" ht="26.25" customHeight="1">
      <c r="B23" s="74" t="s">
        <v>54</v>
      </c>
      <c r="C23" s="96" t="s">
        <v>55</v>
      </c>
      <c r="D23" s="195"/>
      <c r="E23" s="51">
        <f>'[1]Cronograma físico'!$AJ$14</f>
        <v>40</v>
      </c>
      <c r="F23" s="94">
        <f>'BDI (fator K e TRDE)'!$I$24</f>
        <v>81.087616438356164</v>
      </c>
      <c r="G23" s="94">
        <f>Orçamento!$E23*Orçamento!$F23</f>
        <v>3243.5046575342467</v>
      </c>
      <c r="H23" s="53">
        <f>'BDI (fator K e TRDE)'!$C$11</f>
        <v>2.474100456621005</v>
      </c>
      <c r="I23" s="93">
        <f>ROUND(Orçamento!$G23*Orçamento!$H23,2)</f>
        <v>8024.76</v>
      </c>
      <c r="K23" s="54"/>
      <c r="L23" s="55"/>
      <c r="AMG23" s="48"/>
      <c r="AMH23" s="49"/>
      <c r="AMI23" s="49"/>
      <c r="AMJ23" s="49"/>
      <c r="AMK23" s="49"/>
      <c r="AML23" s="49"/>
      <c r="AMM23" s="49"/>
    </row>
    <row r="24" spans="2:1027" ht="26.25" customHeight="1">
      <c r="B24" s="100">
        <v>5</v>
      </c>
      <c r="C24" s="192" t="s">
        <v>56</v>
      </c>
      <c r="D24" s="193"/>
      <c r="E24" s="193"/>
      <c r="F24" s="194"/>
      <c r="G24" s="99"/>
      <c r="H24" s="98"/>
      <c r="I24" s="97">
        <f>SUM(I25:I26)</f>
        <v>63868.729999999996</v>
      </c>
      <c r="K24" s="54"/>
      <c r="L24" s="55"/>
      <c r="AMG24" s="48"/>
      <c r="AMH24" s="49"/>
      <c r="AMI24" s="49"/>
      <c r="AMJ24" s="49"/>
      <c r="AMK24" s="49"/>
      <c r="AML24" s="49"/>
      <c r="AMM24" s="49"/>
    </row>
    <row r="25" spans="2:1027" ht="26.25" customHeight="1">
      <c r="B25" s="74" t="s">
        <v>57</v>
      </c>
      <c r="C25" s="96" t="s">
        <v>58</v>
      </c>
      <c r="D25" s="70" t="s">
        <v>41</v>
      </c>
      <c r="E25" s="51">
        <f>'[1]Cronograma físico'!$AJ$35</f>
        <v>101</v>
      </c>
      <c r="F25" s="94">
        <f>'BDI (fator K e TRDE)'!$I$24</f>
        <v>81.087616438356164</v>
      </c>
      <c r="G25" s="94">
        <f>Orçamento!$E25*Orçamento!$F25</f>
        <v>8189.8492602739725</v>
      </c>
      <c r="H25" s="53">
        <f>'BDI (fator K e TRDE)'!C11</f>
        <v>2.474100456621005</v>
      </c>
      <c r="I25" s="93">
        <f>ROUND(Orçamento!$G25*Orçamento!$H25,2)</f>
        <v>20262.509999999998</v>
      </c>
      <c r="K25" s="54"/>
      <c r="L25" s="55"/>
      <c r="AMG25" s="48"/>
      <c r="AMH25" s="49"/>
      <c r="AMI25" s="49"/>
      <c r="AMJ25" s="49"/>
      <c r="AMK25" s="49"/>
      <c r="AML25" s="49"/>
      <c r="AMM25" s="49"/>
    </row>
    <row r="26" spans="2:1027" ht="26.25" customHeight="1">
      <c r="B26" s="174" t="s">
        <v>59</v>
      </c>
      <c r="C26" s="175" t="s">
        <v>60</v>
      </c>
      <c r="D26" s="176" t="s">
        <v>61</v>
      </c>
      <c r="E26" s="177" t="s">
        <v>61</v>
      </c>
      <c r="F26" s="178" t="s">
        <v>61</v>
      </c>
      <c r="G26" s="179">
        <f>'cotação selo ENCE'!C11</f>
        <v>34106.29</v>
      </c>
      <c r="H26" s="180">
        <f>'BDI (fator K e TRDE)'!$H$9</f>
        <v>1.2785388127853883</v>
      </c>
      <c r="I26" s="181">
        <f>ROUND(Orçamento!$G26*Orçamento!$H26,2)</f>
        <v>43606.22</v>
      </c>
      <c r="K26" s="54"/>
      <c r="L26" s="55"/>
      <c r="AMG26" s="48"/>
      <c r="AMH26" s="49"/>
      <c r="AMI26" s="49"/>
      <c r="AMJ26" s="49"/>
      <c r="AMK26" s="49"/>
      <c r="AML26" s="49"/>
      <c r="AMM26" s="49"/>
    </row>
    <row r="27" spans="2:1027" ht="26.25" customHeight="1">
      <c r="B27" s="100">
        <v>6</v>
      </c>
      <c r="C27" s="192" t="s">
        <v>62</v>
      </c>
      <c r="D27" s="193"/>
      <c r="E27" s="193"/>
      <c r="F27" s="194"/>
      <c r="G27" s="99"/>
      <c r="H27" s="98"/>
      <c r="I27" s="97">
        <f>I28</f>
        <v>38117.589999999997</v>
      </c>
      <c r="K27" s="54"/>
      <c r="L27" s="55"/>
      <c r="AMG27" s="48"/>
      <c r="AMH27" s="49"/>
      <c r="AMI27" s="49"/>
      <c r="AMJ27" s="49"/>
      <c r="AMK27" s="49"/>
      <c r="AML27" s="49"/>
      <c r="AMM27" s="49"/>
    </row>
    <row r="28" spans="2:1027" ht="26.25" customHeight="1">
      <c r="B28" s="74" t="s">
        <v>63</v>
      </c>
      <c r="C28" s="96" t="s">
        <v>64</v>
      </c>
      <c r="D28" s="70" t="s">
        <v>29</v>
      </c>
      <c r="E28" s="51">
        <f>'[1]Cronograma físico'!$AJ$38</f>
        <v>190</v>
      </c>
      <c r="F28" s="94">
        <f>'BDI (fator K e TRDE)'!$I$24</f>
        <v>81.087616438356164</v>
      </c>
      <c r="G28" s="94">
        <f>Orçamento!$E28*Orçamento!$F28</f>
        <v>15406.647123287672</v>
      </c>
      <c r="H28" s="53">
        <f>'BDI (fator K e TRDE)'!$C$11</f>
        <v>2.474100456621005</v>
      </c>
      <c r="I28" s="93">
        <f>ROUND(Orçamento!$G28*Orçamento!$H28,2)</f>
        <v>38117.589999999997</v>
      </c>
      <c r="K28" s="54"/>
      <c r="L28" s="55"/>
      <c r="AMG28" s="48"/>
      <c r="AMH28" s="49"/>
      <c r="AMI28" s="49"/>
      <c r="AMJ28" s="49"/>
      <c r="AMK28" s="49"/>
      <c r="AML28" s="49"/>
      <c r="AMM28" s="49"/>
    </row>
    <row r="29" spans="2:1027" ht="26.25" customHeight="1">
      <c r="B29" s="100">
        <v>7</v>
      </c>
      <c r="C29" s="192" t="s">
        <v>65</v>
      </c>
      <c r="D29" s="193"/>
      <c r="E29" s="193"/>
      <c r="F29" s="194"/>
      <c r="G29" s="99"/>
      <c r="H29" s="98"/>
      <c r="I29" s="97">
        <f>I30</f>
        <v>24074.27</v>
      </c>
      <c r="K29" s="54"/>
      <c r="L29" s="55"/>
      <c r="AMG29" s="48"/>
      <c r="AMH29" s="49"/>
      <c r="AMI29" s="49"/>
      <c r="AMJ29" s="49"/>
      <c r="AMK29" s="49"/>
      <c r="AML29" s="49"/>
      <c r="AMM29" s="49"/>
    </row>
    <row r="30" spans="2:1027" ht="26.25" customHeight="1">
      <c r="B30" s="74" t="s">
        <v>66</v>
      </c>
      <c r="C30" s="96" t="s">
        <v>67</v>
      </c>
      <c r="D30" s="70" t="s">
        <v>29</v>
      </c>
      <c r="E30" s="51">
        <f>'[1]Cronograma físico'!$AJ$39</f>
        <v>120</v>
      </c>
      <c r="F30" s="94">
        <f>'BDI (fator K e TRDE)'!$I$24</f>
        <v>81.087616438356164</v>
      </c>
      <c r="G30" s="94">
        <f>Orçamento!$E30*Orçamento!$F30</f>
        <v>9730.5139726027392</v>
      </c>
      <c r="H30" s="53">
        <f>'BDI (fator K e TRDE)'!$C$11</f>
        <v>2.474100456621005</v>
      </c>
      <c r="I30" s="93">
        <f>ROUND(Orçamento!$G30*Orçamento!$H30,2)</f>
        <v>24074.27</v>
      </c>
      <c r="AMG30" s="48"/>
      <c r="AMH30" s="49"/>
      <c r="AMI30" s="49"/>
      <c r="AMJ30" s="49"/>
      <c r="AMK30" s="49"/>
      <c r="AML30" s="49"/>
      <c r="AMM30" s="49"/>
    </row>
    <row r="31" spans="2:1027" ht="26.25" customHeight="1">
      <c r="B31" s="100">
        <v>8</v>
      </c>
      <c r="C31" s="192" t="s">
        <v>68</v>
      </c>
      <c r="D31" s="193"/>
      <c r="E31" s="193"/>
      <c r="F31" s="194"/>
      <c r="G31" s="99"/>
      <c r="H31" s="98"/>
      <c r="I31" s="97">
        <f>SUM(I32:I32)</f>
        <v>19692.849999999999</v>
      </c>
      <c r="AMG31" s="48"/>
      <c r="AMH31" s="49"/>
      <c r="AMI31" s="49"/>
      <c r="AMJ31" s="49"/>
      <c r="AMK31" s="49"/>
      <c r="AML31" s="49"/>
      <c r="AMM31" s="49"/>
    </row>
    <row r="32" spans="2:1027" ht="26.25" customHeight="1">
      <c r="B32" s="74" t="s">
        <v>69</v>
      </c>
      <c r="C32" s="96" t="s">
        <v>70</v>
      </c>
      <c r="D32" s="95" t="s">
        <v>24</v>
      </c>
      <c r="E32" s="51">
        <f>'[1]Cronograma físico'!$AJ$29</f>
        <v>99</v>
      </c>
      <c r="F32" s="94">
        <f>'BDI (fator K e TRDE)'!$I$23</f>
        <v>80.400000000000006</v>
      </c>
      <c r="G32" s="94">
        <f>Orçamento!$E32*Orçamento!$F32</f>
        <v>7959.6</v>
      </c>
      <c r="H32" s="53">
        <f>'BDI (fator K e TRDE)'!$C$11</f>
        <v>2.474100456621005</v>
      </c>
      <c r="I32" s="93">
        <f>ROUND(Orçamento!$G32*Orçamento!$H32,2)</f>
        <v>19692.849999999999</v>
      </c>
      <c r="AMG32" s="48"/>
      <c r="AMH32" s="49"/>
      <c r="AMI32" s="49"/>
      <c r="AMJ32" s="49"/>
      <c r="AMK32" s="49"/>
      <c r="AML32" s="49"/>
      <c r="AMM32" s="49"/>
    </row>
    <row r="33" spans="2:1028" ht="26.25" customHeight="1">
      <c r="B33" s="100">
        <v>9</v>
      </c>
      <c r="C33" s="192" t="s">
        <v>71</v>
      </c>
      <c r="D33" s="193"/>
      <c r="E33" s="193"/>
      <c r="F33" s="194"/>
      <c r="G33" s="99"/>
      <c r="H33" s="98"/>
      <c r="I33" s="97">
        <f>I34</f>
        <v>12573.14</v>
      </c>
      <c r="AMG33" s="48"/>
      <c r="AMH33" s="49"/>
      <c r="AMI33" s="49"/>
      <c r="AMJ33" s="49"/>
      <c r="AMK33" s="49"/>
      <c r="AML33" s="49"/>
      <c r="AMM33" s="49"/>
    </row>
    <row r="34" spans="2:1028" ht="26.25" customHeight="1">
      <c r="B34" s="74" t="s">
        <v>72</v>
      </c>
      <c r="C34" s="96" t="s">
        <v>73</v>
      </c>
      <c r="D34" s="87" t="s">
        <v>61</v>
      </c>
      <c r="E34" s="51" t="s">
        <v>61</v>
      </c>
      <c r="F34" s="52" t="s">
        <v>61</v>
      </c>
      <c r="G34" s="94">
        <f>'Cotação impressão 10_2025'!C44</f>
        <v>9833.9925000000003</v>
      </c>
      <c r="H34" s="53">
        <f>H26</f>
        <v>1.2785388127853883</v>
      </c>
      <c r="I34" s="93">
        <f>ROUND(Orçamento!$G34*Orçamento!$H34,2)</f>
        <v>12573.14</v>
      </c>
      <c r="AMG34" s="48"/>
      <c r="AMH34" s="49"/>
      <c r="AMI34" s="49"/>
      <c r="AMJ34" s="49"/>
      <c r="AMK34" s="49"/>
      <c r="AML34" s="49"/>
      <c r="AMM34" s="49"/>
    </row>
    <row r="35" spans="2:1028" ht="26.25" customHeight="1">
      <c r="B35" s="92" t="s">
        <v>74</v>
      </c>
      <c r="C35" s="91"/>
      <c r="D35" s="91"/>
      <c r="E35" s="91"/>
      <c r="F35" s="91"/>
      <c r="G35" s="90">
        <f>SUM(G7:G34)</f>
        <v>153279.92929452052</v>
      </c>
      <c r="H35" s="89"/>
      <c r="I35" s="88">
        <f>I7+I12+I15+I21+I24+I27+I29+I31+I33</f>
        <v>326696.64</v>
      </c>
      <c r="AMH35" s="48"/>
      <c r="AMI35" s="49"/>
      <c r="AMJ35" s="49"/>
      <c r="AMK35" s="49"/>
      <c r="AML35" s="49"/>
      <c r="AMM35" s="49"/>
    </row>
    <row r="36" spans="2:1028" ht="33.75" customHeight="1">
      <c r="J36" s="56"/>
    </row>
    <row r="37" spans="2:1028" ht="26.25" customHeight="1">
      <c r="I37" s="85">
        <v>259000</v>
      </c>
      <c r="AMM37" s="85"/>
      <c r="AMN37" s="48"/>
    </row>
    <row r="38" spans="2:1028" ht="26.25" customHeight="1">
      <c r="I38" s="182">
        <f>I35-I37</f>
        <v>67696.640000000014</v>
      </c>
      <c r="AMM38" s="85"/>
      <c r="AMN38" s="48"/>
    </row>
    <row r="39" spans="2:1028" ht="26.25" customHeight="1">
      <c r="I39" s="183">
        <f>I38/I37</f>
        <v>0.26137698841698848</v>
      </c>
      <c r="K39" s="56"/>
      <c r="AMM39" s="85"/>
      <c r="AMN39" s="48"/>
    </row>
    <row r="40" spans="2:1028" ht="26.25" customHeight="1">
      <c r="K40" s="56"/>
      <c r="AMM40" s="85"/>
      <c r="AMN40" s="48"/>
    </row>
    <row r="41" spans="2:1028" ht="26.25" customHeight="1">
      <c r="K41" s="56"/>
      <c r="AMM41" s="85"/>
      <c r="AMN41" s="48"/>
    </row>
    <row r="42" spans="2:1028" ht="26.25" customHeight="1">
      <c r="K42" s="56"/>
      <c r="AMM42" s="85"/>
      <c r="AMN42" s="48"/>
    </row>
    <row r="43" spans="2:1028" ht="33" customHeight="1">
      <c r="K43" s="56"/>
      <c r="N43" s="56"/>
      <c r="AMM43" s="85"/>
      <c r="AMN43" s="48"/>
    </row>
    <row r="44" spans="2:1028" ht="33" customHeight="1">
      <c r="K44" s="56"/>
      <c r="N44" s="56"/>
      <c r="AMM44" s="85"/>
      <c r="AMN44" s="48"/>
    </row>
    <row r="45" spans="2:1028" ht="33" customHeight="1">
      <c r="K45" s="56"/>
      <c r="N45" s="56"/>
      <c r="AMM45" s="85"/>
      <c r="AMN45" s="48"/>
    </row>
    <row r="46" spans="2:1028" ht="33" customHeight="1">
      <c r="K46" s="56"/>
      <c r="N46" s="56"/>
      <c r="AMM46" s="85"/>
      <c r="AMN46" s="48"/>
    </row>
    <row r="47" spans="2:1028" ht="33" customHeight="1">
      <c r="K47" s="56"/>
      <c r="N47" s="56"/>
      <c r="AMM47" s="85"/>
      <c r="AMN47" s="48"/>
    </row>
    <row r="48" spans="2:1028" ht="33" customHeight="1">
      <c r="K48" s="56"/>
      <c r="N48" s="56"/>
      <c r="AMM48" s="85"/>
      <c r="AMN48" s="48"/>
    </row>
    <row r="49" spans="2:14 1025:1029" ht="33" customHeight="1">
      <c r="K49" s="56"/>
      <c r="N49" s="56"/>
      <c r="AMM49" s="85"/>
      <c r="AMN49" s="48"/>
    </row>
    <row r="50" spans="2:14 1025:1029" ht="33" customHeight="1">
      <c r="K50" s="56"/>
      <c r="N50" s="56"/>
      <c r="AMM50" s="85"/>
      <c r="AMN50" s="48"/>
    </row>
    <row r="51" spans="2:14 1025:1029">
      <c r="B51" s="49"/>
      <c r="K51" s="56"/>
      <c r="N51" s="56"/>
      <c r="AMM51" s="85"/>
      <c r="AMN51" s="85"/>
      <c r="AMO51" s="48"/>
    </row>
    <row r="52" spans="2:14 1025:1029" ht="33" customHeight="1">
      <c r="B52" s="49"/>
      <c r="AMK52" s="48"/>
      <c r="AML52" s="49"/>
      <c r="AMM52" s="49"/>
    </row>
    <row r="53" spans="2:14 1025:1029" ht="33" customHeight="1">
      <c r="B53" s="49"/>
      <c r="AMK53" s="48"/>
      <c r="AML53" s="49"/>
      <c r="AMM53" s="49"/>
    </row>
    <row r="54" spans="2:14 1025:1029" ht="33" customHeight="1">
      <c r="B54" s="49"/>
      <c r="AMK54" s="48"/>
      <c r="AML54" s="49"/>
      <c r="AMM54" s="49"/>
    </row>
    <row r="55" spans="2:14 1025:1029" ht="33" customHeight="1">
      <c r="B55" s="49"/>
      <c r="AMK55" s="48"/>
      <c r="AML55" s="49"/>
      <c r="AMM55" s="49"/>
    </row>
    <row r="56" spans="2:14 1025:1029" ht="33" customHeight="1">
      <c r="B56" s="49"/>
      <c r="AMK56" s="48"/>
      <c r="AML56" s="49"/>
      <c r="AMM56" s="49"/>
    </row>
    <row r="57" spans="2:14 1025:1029" ht="33" customHeight="1">
      <c r="AML57" s="48"/>
      <c r="AMM57" s="49"/>
    </row>
    <row r="59" spans="2:14 1025:1029" ht="14.4">
      <c r="B59" s="75"/>
    </row>
  </sheetData>
  <mergeCells count="18">
    <mergeCell ref="C24:F24"/>
    <mergeCell ref="C27:F27"/>
    <mergeCell ref="C29:F29"/>
    <mergeCell ref="C33:F33"/>
    <mergeCell ref="C21:F21"/>
    <mergeCell ref="C31:F31"/>
    <mergeCell ref="D18:D20"/>
    <mergeCell ref="D22:D23"/>
    <mergeCell ref="D8:D9"/>
    <mergeCell ref="D10:D11"/>
    <mergeCell ref="D13:D14"/>
    <mergeCell ref="C12:F12"/>
    <mergeCell ref="C15:F15"/>
    <mergeCell ref="B3:I3"/>
    <mergeCell ref="B2:I2"/>
    <mergeCell ref="B4:I4"/>
    <mergeCell ref="C7:F7"/>
    <mergeCell ref="D16:D17"/>
  </mergeCells>
  <phoneticPr fontId="15" type="noConversion"/>
  <pageMargins left="0" right="0" top="0.39370078740157483" bottom="0.98425196850393704" header="0" footer="0"/>
  <pageSetup paperSize="9" scale="41" pageOrder="overThenDown" orientation="portrait" r:id="rId1"/>
  <headerFooter>
    <oddFooter>&amp;C&amp;P / &amp;N</oddFooter>
  </headerFooter>
  <colBreaks count="1" manualBreakCount="1">
    <brk id="10" max="57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61296-0989-4F1E-8727-8DAE2CBBE4BD}">
  <sheetPr>
    <pageSetUpPr fitToPage="1"/>
  </sheetPr>
  <dimension ref="B1:I41"/>
  <sheetViews>
    <sheetView showGridLines="0" view="pageBreakPreview" zoomScale="85" zoomScaleNormal="85" zoomScaleSheetLayoutView="85" workbookViewId="0">
      <selection activeCell="L7" sqref="L7"/>
    </sheetView>
  </sheetViews>
  <sheetFormatPr defaultRowHeight="14.4"/>
  <cols>
    <col min="2" max="2" width="47.33203125" bestFit="1" customWidth="1"/>
    <col min="3" max="3" width="47.44140625" bestFit="1" customWidth="1"/>
    <col min="4" max="4" width="40.6640625" customWidth="1"/>
    <col min="5" max="7" width="15.44140625" customWidth="1"/>
    <col min="8" max="8" width="17.44140625" customWidth="1"/>
    <col min="9" max="9" width="15.44140625" customWidth="1"/>
  </cols>
  <sheetData>
    <row r="1" spans="2:9" ht="91.5" customHeight="1"/>
    <row r="2" spans="2:9" ht="52.5" customHeight="1">
      <c r="B2" s="190" t="s">
        <v>10</v>
      </c>
      <c r="C2" s="190"/>
      <c r="D2" s="190"/>
      <c r="E2" s="190"/>
      <c r="F2" s="190"/>
      <c r="G2" s="190"/>
      <c r="H2" s="190"/>
      <c r="I2" s="190"/>
    </row>
    <row r="3" spans="2:9" ht="52.5" customHeight="1">
      <c r="B3" s="190" t="s">
        <v>11</v>
      </c>
      <c r="C3" s="190"/>
      <c r="D3" s="190"/>
      <c r="E3" s="190"/>
      <c r="F3" s="190"/>
      <c r="G3" s="190"/>
      <c r="H3" s="190"/>
      <c r="I3" s="190"/>
    </row>
    <row r="4" spans="2:9" ht="52.5" customHeight="1">
      <c r="B4" s="191" t="s">
        <v>75</v>
      </c>
      <c r="C4" s="191"/>
      <c r="D4" s="191"/>
      <c r="E4" s="191"/>
      <c r="F4" s="191"/>
      <c r="G4" s="191"/>
      <c r="H4" s="191"/>
      <c r="I4" s="191"/>
    </row>
    <row r="5" spans="2:9" ht="36.75" customHeight="1"/>
    <row r="6" spans="2:9" ht="27" customHeight="1">
      <c r="B6" s="202" t="s">
        <v>76</v>
      </c>
      <c r="C6" s="203"/>
      <c r="D6" s="57" t="s">
        <v>77</v>
      </c>
      <c r="E6" s="48"/>
      <c r="F6" s="48"/>
      <c r="G6" s="204" t="s">
        <v>78</v>
      </c>
      <c r="H6" s="205"/>
      <c r="I6" s="58"/>
    </row>
    <row r="7" spans="2:9" ht="27" customHeight="1">
      <c r="B7" s="84" t="s">
        <v>79</v>
      </c>
      <c r="C7" s="149">
        <f>AVERAGE(F23,F24)</f>
        <v>0.84509999999999996</v>
      </c>
      <c r="D7" s="148" t="s">
        <v>80</v>
      </c>
      <c r="E7" s="85"/>
      <c r="F7" s="85"/>
      <c r="G7" s="147" t="s">
        <v>81</v>
      </c>
      <c r="H7" s="60">
        <f>C9</f>
        <v>0.12</v>
      </c>
      <c r="I7" s="61"/>
    </row>
    <row r="8" spans="2:9" ht="27" customHeight="1">
      <c r="B8" s="84" t="s">
        <v>82</v>
      </c>
      <c r="C8" s="59">
        <v>0.09</v>
      </c>
      <c r="D8" s="148" t="s">
        <v>273</v>
      </c>
      <c r="E8" s="85"/>
      <c r="F8" s="85"/>
      <c r="G8" s="148" t="s">
        <v>83</v>
      </c>
      <c r="H8" s="86">
        <f>C10</f>
        <v>0.14155251141552516</v>
      </c>
      <c r="I8" s="61"/>
    </row>
    <row r="9" spans="2:9" ht="27" customHeight="1">
      <c r="B9" s="84" t="s">
        <v>81</v>
      </c>
      <c r="C9" s="59">
        <v>0.12</v>
      </c>
      <c r="D9" s="148" t="s">
        <v>273</v>
      </c>
      <c r="E9" s="85"/>
      <c r="F9" s="85"/>
      <c r="G9" s="62" t="s">
        <v>74</v>
      </c>
      <c r="H9" s="63">
        <f>(1+H7)*(1+H8)</f>
        <v>1.2785388127853883</v>
      </c>
      <c r="I9" s="64"/>
    </row>
    <row r="10" spans="2:9" ht="27" customHeight="1">
      <c r="B10" s="65" t="s">
        <v>84</v>
      </c>
      <c r="C10" s="66">
        <f>(1/(1-C19))-1</f>
        <v>0.14155251141552516</v>
      </c>
      <c r="D10" s="84" t="s">
        <v>61</v>
      </c>
      <c r="E10" s="85"/>
      <c r="F10" s="85"/>
      <c r="G10" s="85"/>
      <c r="H10" s="85"/>
      <c r="I10" s="85"/>
    </row>
    <row r="11" spans="2:9" ht="27" customHeight="1">
      <c r="B11" s="67" t="s">
        <v>74</v>
      </c>
      <c r="C11" s="68">
        <f>(1+C7+C8)*(1+C9)*(1+C10)</f>
        <v>2.474100456621005</v>
      </c>
      <c r="D11" s="85"/>
      <c r="E11" s="85"/>
      <c r="F11" s="85"/>
      <c r="G11" s="85"/>
      <c r="H11" s="85"/>
      <c r="I11" s="85"/>
    </row>
    <row r="12" spans="2:9" ht="23.25" customHeight="1">
      <c r="B12" s="206"/>
      <c r="C12" s="206"/>
      <c r="D12" s="85"/>
      <c r="E12" s="85"/>
      <c r="F12" s="85"/>
      <c r="G12" s="85"/>
      <c r="H12" s="85"/>
      <c r="I12" s="85"/>
    </row>
    <row r="13" spans="2:9" ht="23.25" customHeight="1">
      <c r="B13" s="207"/>
      <c r="C13" s="207"/>
      <c r="D13" s="85"/>
      <c r="E13" s="85"/>
      <c r="F13" s="85"/>
      <c r="G13" s="85"/>
      <c r="H13" s="85"/>
      <c r="I13" s="85"/>
    </row>
    <row r="14" spans="2:9" ht="23.25" customHeight="1">
      <c r="B14" s="85"/>
      <c r="C14" s="85"/>
      <c r="D14" s="85"/>
      <c r="E14" s="85"/>
      <c r="F14" s="85"/>
      <c r="G14" s="85"/>
      <c r="H14" s="85"/>
      <c r="I14" s="85"/>
    </row>
    <row r="15" spans="2:9" ht="23.25" customHeight="1">
      <c r="B15" s="204" t="s">
        <v>85</v>
      </c>
      <c r="C15" s="205"/>
      <c r="D15" s="69" t="s">
        <v>77</v>
      </c>
      <c r="E15" s="85"/>
      <c r="F15" s="85"/>
      <c r="G15" s="85"/>
      <c r="H15" s="85"/>
      <c r="I15" s="85"/>
    </row>
    <row r="16" spans="2:9" ht="23.25" customHeight="1">
      <c r="B16" s="70" t="s">
        <v>86</v>
      </c>
      <c r="C16" s="71">
        <v>0.05</v>
      </c>
      <c r="D16" s="70" t="s">
        <v>87</v>
      </c>
      <c r="E16" s="85"/>
      <c r="F16" s="85"/>
      <c r="G16" s="85"/>
      <c r="H16" s="85"/>
      <c r="I16" s="85"/>
    </row>
    <row r="17" spans="2:9" ht="23.25" customHeight="1">
      <c r="B17" s="70" t="s">
        <v>88</v>
      </c>
      <c r="C17" s="71">
        <v>1.32E-2</v>
      </c>
      <c r="D17" s="70" t="s">
        <v>89</v>
      </c>
      <c r="E17" s="85"/>
      <c r="F17" s="85"/>
      <c r="G17" s="85"/>
      <c r="H17" s="85"/>
      <c r="I17" s="85"/>
    </row>
    <row r="18" spans="2:9" ht="23.25" customHeight="1">
      <c r="B18" s="70" t="s">
        <v>90</v>
      </c>
      <c r="C18" s="71">
        <v>6.08E-2</v>
      </c>
      <c r="D18" s="70" t="s">
        <v>89</v>
      </c>
      <c r="E18" s="85"/>
      <c r="F18" s="85"/>
      <c r="G18" s="85"/>
      <c r="H18" s="85"/>
      <c r="I18" s="85"/>
    </row>
    <row r="19" spans="2:9" ht="23.25" customHeight="1">
      <c r="B19" s="72" t="s">
        <v>74</v>
      </c>
      <c r="C19" s="73">
        <f>SUM(C16:C18)</f>
        <v>0.124</v>
      </c>
      <c r="D19" s="85"/>
      <c r="E19" s="85"/>
      <c r="F19" s="85"/>
      <c r="G19" s="85"/>
      <c r="H19" s="85"/>
      <c r="I19" s="85"/>
    </row>
    <row r="20" spans="2:9" ht="23.25" customHeight="1">
      <c r="B20" s="85"/>
      <c r="C20" s="85"/>
      <c r="D20" s="85"/>
      <c r="E20" s="85"/>
      <c r="F20" s="85"/>
      <c r="G20" s="85"/>
      <c r="H20" s="85"/>
      <c r="I20" s="85"/>
    </row>
    <row r="21" spans="2:9" ht="23.25" customHeight="1">
      <c r="B21" s="85"/>
      <c r="C21" s="85"/>
      <c r="D21" s="85"/>
      <c r="E21" s="85"/>
      <c r="F21" s="85"/>
      <c r="G21" s="85"/>
      <c r="H21" s="85"/>
      <c r="I21" s="85"/>
    </row>
    <row r="22" spans="2:9" s="135" customFormat="1" ht="58.2" customHeight="1">
      <c r="B22" s="72" t="s">
        <v>91</v>
      </c>
      <c r="C22" s="72" t="s">
        <v>92</v>
      </c>
      <c r="D22" s="72" t="s">
        <v>15</v>
      </c>
      <c r="E22" s="150" t="s">
        <v>93</v>
      </c>
      <c r="F22" s="151" t="s">
        <v>94</v>
      </c>
      <c r="G22" s="151" t="s">
        <v>95</v>
      </c>
      <c r="H22" s="152" t="s">
        <v>96</v>
      </c>
      <c r="I22" s="153" t="s">
        <v>97</v>
      </c>
    </row>
    <row r="23" spans="2:9" s="135" customFormat="1" ht="23.25" customHeight="1">
      <c r="B23" s="74" t="s">
        <v>98</v>
      </c>
      <c r="C23" s="74" t="s">
        <v>99</v>
      </c>
      <c r="D23" s="136" t="s">
        <v>100</v>
      </c>
      <c r="E23" s="137">
        <v>14673</v>
      </c>
      <c r="F23" s="86">
        <v>0.84460000000000002</v>
      </c>
      <c r="G23" s="134">
        <v>27066.03</v>
      </c>
      <c r="H23" s="138">
        <v>182.5</v>
      </c>
      <c r="I23" s="134">
        <f>E23/H23</f>
        <v>80.400000000000006</v>
      </c>
    </row>
    <row r="24" spans="2:9" s="135" customFormat="1" ht="23.25" customHeight="1">
      <c r="B24" s="208" t="s">
        <v>101</v>
      </c>
      <c r="C24" s="208" t="s">
        <v>102</v>
      </c>
      <c r="D24" s="136" t="s">
        <v>103</v>
      </c>
      <c r="E24" s="211">
        <v>14798.49</v>
      </c>
      <c r="F24" s="214">
        <v>0.84560000000000002</v>
      </c>
      <c r="G24" s="196">
        <v>27311.8</v>
      </c>
      <c r="H24" s="199">
        <v>182.5</v>
      </c>
      <c r="I24" s="196">
        <f>E24/H24</f>
        <v>81.087616438356164</v>
      </c>
    </row>
    <row r="25" spans="2:9" s="135" customFormat="1" ht="23.25" customHeight="1">
      <c r="B25" s="209"/>
      <c r="C25" s="209"/>
      <c r="D25" s="136" t="s">
        <v>104</v>
      </c>
      <c r="E25" s="212"/>
      <c r="F25" s="215"/>
      <c r="G25" s="197"/>
      <c r="H25" s="200"/>
      <c r="I25" s="197"/>
    </row>
    <row r="26" spans="2:9" s="135" customFormat="1" ht="23.25" customHeight="1">
      <c r="B26" s="209"/>
      <c r="C26" s="209"/>
      <c r="D26" s="136" t="s">
        <v>105</v>
      </c>
      <c r="E26" s="212"/>
      <c r="F26" s="215"/>
      <c r="G26" s="197"/>
      <c r="H26" s="200"/>
      <c r="I26" s="197"/>
    </row>
    <row r="27" spans="2:9" s="135" customFormat="1" ht="23.25" customHeight="1">
      <c r="B27" s="210"/>
      <c r="C27" s="210"/>
      <c r="D27" s="136" t="s">
        <v>106</v>
      </c>
      <c r="E27" s="213"/>
      <c r="F27" s="216"/>
      <c r="G27" s="198"/>
      <c r="H27" s="201"/>
      <c r="I27" s="198"/>
    </row>
    <row r="39" spans="5:5" ht="18">
      <c r="E39" s="154"/>
    </row>
    <row r="40" spans="5:5" ht="18">
      <c r="E40" s="154"/>
    </row>
    <row r="41" spans="5:5" ht="18">
      <c r="E41" s="154"/>
    </row>
  </sheetData>
  <mergeCells count="14">
    <mergeCell ref="B3:I3"/>
    <mergeCell ref="B2:I2"/>
    <mergeCell ref="G24:G27"/>
    <mergeCell ref="B4:I4"/>
    <mergeCell ref="H24:H27"/>
    <mergeCell ref="I24:I27"/>
    <mergeCell ref="B6:C6"/>
    <mergeCell ref="G6:H6"/>
    <mergeCell ref="B12:C13"/>
    <mergeCell ref="B15:C15"/>
    <mergeCell ref="B24:B27"/>
    <mergeCell ref="C24:C27"/>
    <mergeCell ref="E24:E27"/>
    <mergeCell ref="F24:F27"/>
  </mergeCells>
  <pageMargins left="0.511811024" right="0.511811024" top="0.78740157499999996" bottom="0.78740157499999996" header="0.31496062000000002" footer="0.31496062000000002"/>
  <pageSetup paperSize="9" scale="4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59795-B3BC-4098-8D8B-BAC4FEE13849}">
  <sheetPr filterMode="1"/>
  <dimension ref="A1:M105"/>
  <sheetViews>
    <sheetView showGridLines="0" view="pageBreakPreview" zoomScaleNormal="100" zoomScaleSheetLayoutView="100" workbookViewId="0">
      <selection activeCell="G72" sqref="G72"/>
    </sheetView>
  </sheetViews>
  <sheetFormatPr defaultRowHeight="14.4"/>
  <cols>
    <col min="1" max="1" width="6.44140625" bestFit="1" customWidth="1"/>
    <col min="2" max="2" width="3.88671875" customWidth="1"/>
    <col min="3" max="3" width="6.88671875" style="1" customWidth="1"/>
    <col min="4" max="4" width="118.109375" customWidth="1"/>
    <col min="5" max="5" width="6.5546875" hidden="1" customWidth="1"/>
    <col min="6" max="9" width="19.44140625" style="1" customWidth="1"/>
    <col min="10" max="10" width="19.44140625" customWidth="1"/>
    <col min="11" max="11" width="5.109375" customWidth="1"/>
    <col min="12" max="12" width="20.5546875" customWidth="1"/>
    <col min="13" max="13" width="15.44140625" customWidth="1"/>
  </cols>
  <sheetData>
    <row r="1" spans="1:13" ht="82.5" customHeight="1">
      <c r="A1" t="s">
        <v>107</v>
      </c>
    </row>
    <row r="2" spans="1:13" s="3" customFormat="1" ht="45.75" customHeight="1">
      <c r="C2" s="220" t="s">
        <v>108</v>
      </c>
      <c r="D2" s="220"/>
      <c r="E2" s="221"/>
      <c r="F2" s="220"/>
      <c r="G2" s="220"/>
      <c r="H2" s="220"/>
      <c r="I2" s="220"/>
      <c r="J2" s="220"/>
    </row>
    <row r="3" spans="1:13" s="3" customFormat="1" ht="45.75" customHeight="1">
      <c r="C3" s="220" t="s">
        <v>11</v>
      </c>
      <c r="D3" s="220"/>
      <c r="E3" s="221"/>
      <c r="F3" s="220"/>
      <c r="G3" s="220"/>
      <c r="H3" s="220"/>
      <c r="I3" s="220"/>
      <c r="J3" s="220"/>
    </row>
    <row r="4" spans="1:13" s="3" customFormat="1" ht="45.75" customHeight="1">
      <c r="A4" s="3" t="s">
        <v>109</v>
      </c>
      <c r="C4" s="222" t="s">
        <v>110</v>
      </c>
      <c r="D4" s="222"/>
      <c r="E4" s="222"/>
      <c r="F4" s="222"/>
      <c r="G4" s="222"/>
      <c r="H4" s="222"/>
      <c r="I4" s="222"/>
      <c r="J4" s="222"/>
      <c r="K4" s="139"/>
    </row>
    <row r="5" spans="1:13" s="3" customFormat="1" ht="64.5" customHeight="1">
      <c r="A5" s="3" t="s">
        <v>109</v>
      </c>
      <c r="C5" s="107" t="s">
        <v>111</v>
      </c>
      <c r="D5" s="108" t="s">
        <v>14</v>
      </c>
      <c r="E5" s="105"/>
      <c r="F5" s="112" t="s">
        <v>112</v>
      </c>
      <c r="G5" s="112" t="s">
        <v>113</v>
      </c>
      <c r="H5" s="112" t="s">
        <v>114</v>
      </c>
      <c r="I5" s="112" t="s">
        <v>115</v>
      </c>
      <c r="J5" s="109" t="s">
        <v>116</v>
      </c>
      <c r="K5" s="140"/>
    </row>
    <row r="6" spans="1:13" s="3" customFormat="1" ht="18.75" customHeight="1">
      <c r="A6" s="3" t="s">
        <v>109</v>
      </c>
      <c r="C6" s="41">
        <v>1</v>
      </c>
      <c r="D6" s="42" t="s">
        <v>21</v>
      </c>
      <c r="E6" s="43"/>
      <c r="F6" s="44">
        <f>F7/$L6</f>
        <v>0.35</v>
      </c>
      <c r="G6" s="44">
        <f>G7/$L6</f>
        <v>0.4499999999999999</v>
      </c>
      <c r="H6" s="44">
        <f>H7/$L6</f>
        <v>0</v>
      </c>
      <c r="I6" s="44">
        <f>I7/$L6</f>
        <v>0.20000000000000004</v>
      </c>
      <c r="J6" s="45">
        <f t="shared" ref="J6:J11" si="0">SUM(F6:I6)</f>
        <v>0.99999999999999989</v>
      </c>
      <c r="K6" s="140"/>
      <c r="L6" s="6">
        <f>Orçamento!I7</f>
        <v>52813.55999999999</v>
      </c>
      <c r="M6" s="7"/>
    </row>
    <row r="7" spans="1:13" s="3" customFormat="1" ht="18.75" customHeight="1">
      <c r="A7" s="3" t="s">
        <v>109</v>
      </c>
      <c r="C7" s="8"/>
      <c r="D7" s="9"/>
      <c r="E7" s="11">
        <f>SUM(E8:E13)</f>
        <v>1</v>
      </c>
      <c r="F7" s="12">
        <f>F8+F9+F10+F11+F12</f>
        <v>18484.745999999996</v>
      </c>
      <c r="G7" s="12">
        <f t="shared" ref="G7:I7" si="1">G8+G9+G10+G11+G12</f>
        <v>23766.101999999992</v>
      </c>
      <c r="H7" s="12">
        <f t="shared" si="1"/>
        <v>0</v>
      </c>
      <c r="I7" s="12">
        <f t="shared" si="1"/>
        <v>10562.712</v>
      </c>
      <c r="J7" s="46">
        <f t="shared" si="0"/>
        <v>52813.559999999983</v>
      </c>
      <c r="K7" s="141"/>
      <c r="L7" s="6"/>
      <c r="M7" s="7"/>
    </row>
    <row r="8" spans="1:13" s="3" customFormat="1" ht="18.75" hidden="1" customHeight="1">
      <c r="A8" s="3" t="s">
        <v>117</v>
      </c>
      <c r="C8" s="8">
        <v>1</v>
      </c>
      <c r="D8" s="9" t="s">
        <v>118</v>
      </c>
      <c r="E8" s="11">
        <v>0.35</v>
      </c>
      <c r="F8" s="12">
        <f>E8*$L$6</f>
        <v>18484.745999999996</v>
      </c>
      <c r="G8" s="12"/>
      <c r="H8" s="12"/>
      <c r="I8" s="12"/>
      <c r="J8" s="13">
        <f t="shared" si="0"/>
        <v>18484.745999999996</v>
      </c>
      <c r="K8" s="142"/>
      <c r="L8" s="6"/>
      <c r="M8" s="7"/>
    </row>
    <row r="9" spans="1:13" s="3" customFormat="1" ht="18.75" hidden="1" customHeight="1">
      <c r="A9" s="3" t="s">
        <v>117</v>
      </c>
      <c r="C9" s="8">
        <v>2</v>
      </c>
      <c r="D9" s="9" t="s">
        <v>119</v>
      </c>
      <c r="E9" s="11">
        <v>0.15</v>
      </c>
      <c r="F9" s="10"/>
      <c r="G9" s="12">
        <f>E9*$L$6</f>
        <v>7922.0339999999978</v>
      </c>
      <c r="H9" s="10"/>
      <c r="I9" s="10"/>
      <c r="J9" s="13">
        <f t="shared" si="0"/>
        <v>7922.0339999999978</v>
      </c>
      <c r="K9" s="142"/>
      <c r="L9" s="6"/>
    </row>
    <row r="10" spans="1:13" s="3" customFormat="1" ht="18.75" hidden="1" customHeight="1">
      <c r="A10" s="3" t="s">
        <v>117</v>
      </c>
      <c r="C10" s="8">
        <v>3</v>
      </c>
      <c r="D10" s="9" t="s">
        <v>120</v>
      </c>
      <c r="E10" s="11">
        <v>0.15</v>
      </c>
      <c r="F10" s="10"/>
      <c r="G10" s="12">
        <f>E10*$L$6</f>
        <v>7922.0339999999978</v>
      </c>
      <c r="H10" s="10"/>
      <c r="I10" s="10"/>
      <c r="J10" s="13">
        <f t="shared" si="0"/>
        <v>7922.0339999999978</v>
      </c>
      <c r="K10" s="142"/>
      <c r="L10" s="6"/>
    </row>
    <row r="11" spans="1:13" s="3" customFormat="1" ht="18.75" hidden="1" customHeight="1">
      <c r="A11" s="3" t="s">
        <v>117</v>
      </c>
      <c r="C11" s="8">
        <v>4</v>
      </c>
      <c r="D11" s="9" t="s">
        <v>121</v>
      </c>
      <c r="E11" s="11">
        <v>0.15</v>
      </c>
      <c r="F11" s="10"/>
      <c r="G11" s="12">
        <f>E11*$L$6</f>
        <v>7922.0339999999978</v>
      </c>
      <c r="H11" s="10"/>
      <c r="I11" s="10"/>
      <c r="J11" s="13">
        <f t="shared" si="0"/>
        <v>7922.0339999999978</v>
      </c>
      <c r="K11" s="142"/>
      <c r="L11" s="6"/>
    </row>
    <row r="12" spans="1:13" s="3" customFormat="1" ht="18.75" hidden="1" customHeight="1">
      <c r="A12" s="3" t="s">
        <v>117</v>
      </c>
      <c r="C12" s="8">
        <v>5</v>
      </c>
      <c r="D12" s="9" t="s">
        <v>122</v>
      </c>
      <c r="E12" s="11">
        <v>0.2</v>
      </c>
      <c r="F12" s="10"/>
      <c r="G12" s="12"/>
      <c r="H12" s="10"/>
      <c r="I12" s="12">
        <f>E12*L6</f>
        <v>10562.712</v>
      </c>
      <c r="J12" s="13"/>
      <c r="K12" s="142"/>
      <c r="L12" s="6"/>
    </row>
    <row r="13" spans="1:13" s="3" customFormat="1" ht="18.75" hidden="1" customHeight="1">
      <c r="A13" s="3" t="s">
        <v>117</v>
      </c>
      <c r="C13" s="8"/>
      <c r="D13" s="9"/>
      <c r="E13" s="11"/>
      <c r="F13" s="10"/>
      <c r="G13" s="10"/>
      <c r="H13" s="10"/>
      <c r="I13" s="10"/>
      <c r="J13" s="14"/>
      <c r="K13" s="125"/>
      <c r="L13" s="6"/>
    </row>
    <row r="14" spans="1:13" s="3" customFormat="1" ht="18.75" customHeight="1">
      <c r="A14" s="3" t="s">
        <v>109</v>
      </c>
      <c r="C14" s="41">
        <v>2</v>
      </c>
      <c r="D14" s="42" t="s">
        <v>123</v>
      </c>
      <c r="E14" s="11"/>
      <c r="F14" s="5">
        <f>F15/$L14</f>
        <v>0.4</v>
      </c>
      <c r="G14" s="5">
        <f>G15/$L14</f>
        <v>0.45000000000000007</v>
      </c>
      <c r="H14" s="5">
        <f>H15/$L14</f>
        <v>0</v>
      </c>
      <c r="I14" s="5">
        <f>I15/$L14</f>
        <v>0.15</v>
      </c>
      <c r="J14" s="47">
        <f t="shared" ref="J14:J19" si="2">SUM(F14:I14)</f>
        <v>1</v>
      </c>
      <c r="K14" s="140"/>
      <c r="L14" s="6">
        <f>Orçamento!I12</f>
        <v>20463.13</v>
      </c>
    </row>
    <row r="15" spans="1:13" s="3" customFormat="1" ht="18.75" customHeight="1">
      <c r="A15" s="3" t="s">
        <v>109</v>
      </c>
      <c r="C15" s="8"/>
      <c r="D15" s="9"/>
      <c r="E15" s="11">
        <f>SUM(E16:E21)</f>
        <v>1</v>
      </c>
      <c r="F15" s="12">
        <f>F16+F17+F18+F19+F20</f>
        <v>8185.2520000000004</v>
      </c>
      <c r="G15" s="12">
        <f t="shared" ref="G15:I15" si="3">G16+G17+G18+G19+G20</f>
        <v>9208.4085000000014</v>
      </c>
      <c r="H15" s="12">
        <f t="shared" si="3"/>
        <v>0</v>
      </c>
      <c r="I15" s="12">
        <f t="shared" si="3"/>
        <v>3069.4695000000002</v>
      </c>
      <c r="J15" s="46">
        <f t="shared" si="2"/>
        <v>20463.13</v>
      </c>
      <c r="K15" s="141"/>
      <c r="L15" s="6"/>
    </row>
    <row r="16" spans="1:13" s="3" customFormat="1" ht="18.75" hidden="1" customHeight="1">
      <c r="A16" s="3" t="s">
        <v>117</v>
      </c>
      <c r="C16" s="8">
        <v>6</v>
      </c>
      <c r="D16" s="9" t="s">
        <v>118</v>
      </c>
      <c r="E16" s="11">
        <v>0.4</v>
      </c>
      <c r="F16" s="12">
        <f>E16*$L$14</f>
        <v>8185.2520000000004</v>
      </c>
      <c r="G16" s="12"/>
      <c r="H16" s="12"/>
      <c r="I16" s="12"/>
      <c r="J16" s="13">
        <f t="shared" si="2"/>
        <v>8185.2520000000004</v>
      </c>
      <c r="K16" s="142"/>
      <c r="L16" s="6"/>
    </row>
    <row r="17" spans="1:12" s="3" customFormat="1" ht="18.75" hidden="1" customHeight="1">
      <c r="A17" s="3" t="s">
        <v>117</v>
      </c>
      <c r="C17" s="8">
        <v>7</v>
      </c>
      <c r="D17" s="9" t="s">
        <v>119</v>
      </c>
      <c r="E17" s="11">
        <v>0.15</v>
      </c>
      <c r="F17" s="10"/>
      <c r="G17" s="12">
        <f>E17*$L$14</f>
        <v>3069.4695000000002</v>
      </c>
      <c r="H17" s="10"/>
      <c r="I17" s="10"/>
      <c r="J17" s="13">
        <f t="shared" si="2"/>
        <v>3069.4695000000002</v>
      </c>
      <c r="K17" s="142"/>
      <c r="L17" s="6"/>
    </row>
    <row r="18" spans="1:12" s="3" customFormat="1" ht="18.75" hidden="1" customHeight="1">
      <c r="A18" s="3" t="s">
        <v>117</v>
      </c>
      <c r="C18" s="8">
        <v>8</v>
      </c>
      <c r="D18" s="9" t="s">
        <v>120</v>
      </c>
      <c r="E18" s="11">
        <v>0.15</v>
      </c>
      <c r="F18" s="10"/>
      <c r="G18" s="12">
        <f>E18*$L$14</f>
        <v>3069.4695000000002</v>
      </c>
      <c r="H18" s="10"/>
      <c r="I18" s="10"/>
      <c r="J18" s="13">
        <f t="shared" si="2"/>
        <v>3069.4695000000002</v>
      </c>
      <c r="K18" s="142"/>
      <c r="L18" s="6"/>
    </row>
    <row r="19" spans="1:12" s="3" customFormat="1" ht="18.75" hidden="1" customHeight="1">
      <c r="A19" s="3" t="s">
        <v>117</v>
      </c>
      <c r="C19" s="8">
        <v>9</v>
      </c>
      <c r="D19" s="9" t="s">
        <v>121</v>
      </c>
      <c r="E19" s="11">
        <v>0.15</v>
      </c>
      <c r="F19" s="10"/>
      <c r="G19" s="12">
        <f>E19*$L$14</f>
        <v>3069.4695000000002</v>
      </c>
      <c r="H19" s="10"/>
      <c r="I19" s="10"/>
      <c r="J19" s="13">
        <f t="shared" si="2"/>
        <v>3069.4695000000002</v>
      </c>
      <c r="K19" s="142"/>
      <c r="L19" s="6"/>
    </row>
    <row r="20" spans="1:12" s="3" customFormat="1" ht="18.75" hidden="1" customHeight="1">
      <c r="A20" s="3" t="s">
        <v>117</v>
      </c>
      <c r="C20" s="8">
        <v>10</v>
      </c>
      <c r="D20" s="9" t="s">
        <v>122</v>
      </c>
      <c r="E20" s="11">
        <v>0.15</v>
      </c>
      <c r="F20" s="10"/>
      <c r="G20" s="12"/>
      <c r="H20" s="10"/>
      <c r="I20" s="12">
        <f>E20*L14</f>
        <v>3069.4695000000002</v>
      </c>
      <c r="J20" s="13"/>
      <c r="K20" s="142"/>
      <c r="L20" s="6"/>
    </row>
    <row r="21" spans="1:12" s="3" customFormat="1" ht="18.75" hidden="1" customHeight="1">
      <c r="A21" s="3" t="s">
        <v>117</v>
      </c>
      <c r="C21" s="8"/>
      <c r="D21" s="9"/>
      <c r="E21" s="11"/>
      <c r="F21" s="10"/>
      <c r="G21" s="10"/>
      <c r="H21" s="10"/>
      <c r="I21" s="10"/>
      <c r="J21" s="14"/>
      <c r="K21" s="125"/>
      <c r="L21" s="6"/>
    </row>
    <row r="22" spans="1:12" s="3" customFormat="1" ht="18.75" customHeight="1">
      <c r="A22" s="3" t="s">
        <v>109</v>
      </c>
      <c r="C22" s="41">
        <v>3</v>
      </c>
      <c r="D22" s="42" t="s">
        <v>124</v>
      </c>
      <c r="E22" s="11"/>
      <c r="F22" s="5">
        <f>F23/$L$22</f>
        <v>0.39999999999999997</v>
      </c>
      <c r="G22" s="5">
        <f>G23/$L$22</f>
        <v>0.45</v>
      </c>
      <c r="H22" s="5">
        <f>H23/$L$22</f>
        <v>0</v>
      </c>
      <c r="I22" s="5">
        <f>I23/$L$22</f>
        <v>0.15</v>
      </c>
      <c r="J22" s="47">
        <f t="shared" ref="J22:J27" si="4">SUM(F22:I22)</f>
        <v>1</v>
      </c>
      <c r="K22" s="140"/>
      <c r="L22" s="6">
        <f>Orçamento!I15</f>
        <v>42731.83</v>
      </c>
    </row>
    <row r="23" spans="1:12" s="3" customFormat="1" ht="18.75" customHeight="1">
      <c r="A23" s="3" t="s">
        <v>109</v>
      </c>
      <c r="C23" s="8"/>
      <c r="D23" s="9"/>
      <c r="E23" s="11">
        <f>SUM(E24:E29)</f>
        <v>1</v>
      </c>
      <c r="F23" s="12">
        <f>F24+F25+F26+F27+F28</f>
        <v>17092.732</v>
      </c>
      <c r="G23" s="12">
        <f t="shared" ref="G23:I23" si="5">G24+G25+G26+G27+G28</f>
        <v>19229.323500000002</v>
      </c>
      <c r="H23" s="12">
        <f t="shared" si="5"/>
        <v>0</v>
      </c>
      <c r="I23" s="12">
        <f t="shared" si="5"/>
        <v>6409.7745000000004</v>
      </c>
      <c r="J23" s="46">
        <f t="shared" si="4"/>
        <v>42731.83</v>
      </c>
      <c r="K23" s="141"/>
    </row>
    <row r="24" spans="1:12" s="3" customFormat="1" ht="18.75" hidden="1" customHeight="1">
      <c r="A24" s="3" t="s">
        <v>117</v>
      </c>
      <c r="C24" s="8">
        <v>11</v>
      </c>
      <c r="D24" s="9" t="s">
        <v>118</v>
      </c>
      <c r="E24" s="11">
        <v>0.4</v>
      </c>
      <c r="F24" s="12">
        <f>E24*$L$22</f>
        <v>17092.732</v>
      </c>
      <c r="G24" s="12"/>
      <c r="H24" s="12"/>
      <c r="I24" s="12"/>
      <c r="J24" s="13">
        <f t="shared" si="4"/>
        <v>17092.732</v>
      </c>
      <c r="K24" s="142"/>
      <c r="L24" s="6"/>
    </row>
    <row r="25" spans="1:12" s="3" customFormat="1" ht="18.75" hidden="1" customHeight="1">
      <c r="A25" s="3" t="s">
        <v>117</v>
      </c>
      <c r="C25" s="8">
        <v>12</v>
      </c>
      <c r="D25" s="9" t="s">
        <v>119</v>
      </c>
      <c r="E25" s="11">
        <v>0.15</v>
      </c>
      <c r="F25" s="10"/>
      <c r="G25" s="12">
        <f>E25*$L$22</f>
        <v>6409.7745000000004</v>
      </c>
      <c r="H25" s="10"/>
      <c r="I25" s="10"/>
      <c r="J25" s="13">
        <f t="shared" si="4"/>
        <v>6409.7745000000004</v>
      </c>
      <c r="K25" s="142"/>
      <c r="L25" s="6"/>
    </row>
    <row r="26" spans="1:12" s="3" customFormat="1" ht="18.75" hidden="1" customHeight="1">
      <c r="A26" s="3" t="s">
        <v>117</v>
      </c>
      <c r="C26" s="8">
        <v>13</v>
      </c>
      <c r="D26" s="9" t="s">
        <v>120</v>
      </c>
      <c r="E26" s="11">
        <v>0.15</v>
      </c>
      <c r="F26" s="10"/>
      <c r="G26" s="12">
        <f>E26*$L$22</f>
        <v>6409.7745000000004</v>
      </c>
      <c r="H26" s="10"/>
      <c r="I26" s="10"/>
      <c r="J26" s="13">
        <f t="shared" si="4"/>
        <v>6409.7745000000004</v>
      </c>
      <c r="K26" s="142"/>
      <c r="L26" s="6"/>
    </row>
    <row r="27" spans="1:12" s="3" customFormat="1" ht="18.75" hidden="1" customHeight="1">
      <c r="A27" s="3" t="s">
        <v>117</v>
      </c>
      <c r="C27" s="8">
        <v>14</v>
      </c>
      <c r="D27" s="9" t="s">
        <v>121</v>
      </c>
      <c r="E27" s="11">
        <v>0.15</v>
      </c>
      <c r="F27" s="10"/>
      <c r="G27" s="12">
        <f>E27*$L$22</f>
        <v>6409.7745000000004</v>
      </c>
      <c r="H27" s="10"/>
      <c r="I27" s="10"/>
      <c r="J27" s="13">
        <f t="shared" si="4"/>
        <v>6409.7745000000004</v>
      </c>
      <c r="K27" s="142"/>
      <c r="L27" s="6"/>
    </row>
    <row r="28" spans="1:12" s="3" customFormat="1" ht="18.75" hidden="1" customHeight="1">
      <c r="A28" s="3" t="s">
        <v>117</v>
      </c>
      <c r="C28" s="8">
        <v>15</v>
      </c>
      <c r="D28" s="9" t="s">
        <v>122</v>
      </c>
      <c r="E28" s="11">
        <v>0.15</v>
      </c>
      <c r="F28" s="10"/>
      <c r="G28" s="12"/>
      <c r="H28" s="10"/>
      <c r="I28" s="12">
        <f>E28*L22</f>
        <v>6409.7745000000004</v>
      </c>
      <c r="J28" s="13"/>
      <c r="K28" s="142"/>
      <c r="L28" s="6"/>
    </row>
    <row r="29" spans="1:12" s="3" customFormat="1" ht="18.75" hidden="1" customHeight="1">
      <c r="A29" s="3" t="s">
        <v>117</v>
      </c>
      <c r="C29" s="8"/>
      <c r="D29" s="9"/>
      <c r="E29" s="11"/>
      <c r="F29" s="10"/>
      <c r="G29" s="12"/>
      <c r="H29" s="10"/>
      <c r="I29" s="10"/>
      <c r="J29" s="14"/>
      <c r="K29" s="125"/>
      <c r="L29" s="6"/>
    </row>
    <row r="30" spans="1:12" s="3" customFormat="1" ht="18.75" customHeight="1">
      <c r="A30" s="3" t="s">
        <v>109</v>
      </c>
      <c r="C30" s="41">
        <v>4</v>
      </c>
      <c r="D30" s="42" t="s">
        <v>125</v>
      </c>
      <c r="E30" s="11"/>
      <c r="F30" s="5">
        <f>F31/$L30</f>
        <v>0.3</v>
      </c>
      <c r="G30" s="5">
        <f>G31/$L30</f>
        <v>0.5</v>
      </c>
      <c r="H30" s="5">
        <f>H31/$L30</f>
        <v>0</v>
      </c>
      <c r="I30" s="5">
        <f>I31/$L30</f>
        <v>0.2</v>
      </c>
      <c r="J30" s="47">
        <f t="shared" ref="J30:J35" si="6">SUM(F30:I30)</f>
        <v>1</v>
      </c>
      <c r="K30" s="140"/>
      <c r="L30" s="6">
        <f>Orçamento!I21</f>
        <v>52361.54</v>
      </c>
    </row>
    <row r="31" spans="1:12" s="3" customFormat="1" ht="18.75" customHeight="1">
      <c r="A31" s="3" t="s">
        <v>109</v>
      </c>
      <c r="C31" s="8"/>
      <c r="D31" s="9"/>
      <c r="E31" s="11">
        <f>SUM(E32:E37)</f>
        <v>1</v>
      </c>
      <c r="F31" s="12">
        <f>F32+F33+F34+F35+F36</f>
        <v>15708.462</v>
      </c>
      <c r="G31" s="12">
        <f t="shared" ref="G31:I31" si="7">G32+G33+G34+G35+G36</f>
        <v>26180.77</v>
      </c>
      <c r="H31" s="12">
        <f t="shared" si="7"/>
        <v>0</v>
      </c>
      <c r="I31" s="12">
        <f t="shared" si="7"/>
        <v>10472.308000000001</v>
      </c>
      <c r="J31" s="46">
        <f t="shared" si="6"/>
        <v>52361.540000000008</v>
      </c>
      <c r="K31" s="141"/>
      <c r="L31" s="6"/>
    </row>
    <row r="32" spans="1:12" s="3" customFormat="1" ht="18.75" hidden="1" customHeight="1">
      <c r="A32" s="3" t="s">
        <v>117</v>
      </c>
      <c r="C32" s="8">
        <v>16</v>
      </c>
      <c r="D32" s="9" t="s">
        <v>118</v>
      </c>
      <c r="E32" s="11">
        <v>0.3</v>
      </c>
      <c r="F32" s="12">
        <f>E32*$L$30</f>
        <v>15708.462</v>
      </c>
      <c r="G32" s="12"/>
      <c r="H32" s="12"/>
      <c r="I32" s="12"/>
      <c r="J32" s="13">
        <f t="shared" si="6"/>
        <v>15708.462</v>
      </c>
      <c r="K32" s="142"/>
      <c r="L32" s="6"/>
    </row>
    <row r="33" spans="1:12" s="3" customFormat="1" ht="18.75" hidden="1" customHeight="1">
      <c r="A33" s="3" t="s">
        <v>117</v>
      </c>
      <c r="C33" s="8">
        <v>17</v>
      </c>
      <c r="D33" s="9" t="s">
        <v>119</v>
      </c>
      <c r="E33" s="11">
        <v>0.15</v>
      </c>
      <c r="F33" s="10"/>
      <c r="G33" s="12">
        <f>E33*$L$30</f>
        <v>7854.2309999999998</v>
      </c>
      <c r="H33" s="12"/>
      <c r="I33" s="12"/>
      <c r="J33" s="13">
        <f t="shared" si="6"/>
        <v>7854.2309999999998</v>
      </c>
      <c r="K33" s="142"/>
      <c r="L33" s="6"/>
    </row>
    <row r="34" spans="1:12" s="3" customFormat="1" ht="18.75" hidden="1" customHeight="1">
      <c r="A34" s="3" t="s">
        <v>117</v>
      </c>
      <c r="C34" s="8">
        <v>18</v>
      </c>
      <c r="D34" s="9" t="s">
        <v>120</v>
      </c>
      <c r="E34" s="11">
        <v>0.15</v>
      </c>
      <c r="F34" s="10"/>
      <c r="G34" s="12">
        <f>E34*$L$30</f>
        <v>7854.2309999999998</v>
      </c>
      <c r="H34" s="12"/>
      <c r="I34" s="12"/>
      <c r="J34" s="13">
        <f t="shared" si="6"/>
        <v>7854.2309999999998</v>
      </c>
      <c r="K34" s="142"/>
      <c r="L34" s="6"/>
    </row>
    <row r="35" spans="1:12" s="3" customFormat="1" ht="18.75" hidden="1" customHeight="1">
      <c r="A35" s="3" t="s">
        <v>117</v>
      </c>
      <c r="C35" s="8">
        <v>19</v>
      </c>
      <c r="D35" s="9" t="s">
        <v>121</v>
      </c>
      <c r="E35" s="11">
        <v>0.2</v>
      </c>
      <c r="F35" s="10"/>
      <c r="G35" s="12">
        <f>E35*$L$30</f>
        <v>10472.308000000001</v>
      </c>
      <c r="H35" s="10"/>
      <c r="I35" s="10"/>
      <c r="J35" s="13">
        <f t="shared" si="6"/>
        <v>10472.308000000001</v>
      </c>
      <c r="K35" s="142"/>
      <c r="L35" s="6"/>
    </row>
    <row r="36" spans="1:12" s="3" customFormat="1" ht="18.75" hidden="1" customHeight="1">
      <c r="A36" s="3" t="s">
        <v>117</v>
      </c>
      <c r="C36" s="8">
        <v>20</v>
      </c>
      <c r="D36" s="9" t="s">
        <v>122</v>
      </c>
      <c r="E36" s="11">
        <v>0.2</v>
      </c>
      <c r="F36" s="10"/>
      <c r="G36" s="12"/>
      <c r="H36" s="10"/>
      <c r="I36" s="12">
        <f>E36*L30</f>
        <v>10472.308000000001</v>
      </c>
      <c r="J36" s="13"/>
      <c r="K36" s="142"/>
      <c r="L36" s="6"/>
    </row>
    <row r="37" spans="1:12" s="3" customFormat="1" ht="18.75" hidden="1" customHeight="1">
      <c r="A37" s="3" t="s">
        <v>117</v>
      </c>
      <c r="C37" s="8"/>
      <c r="D37" s="9"/>
      <c r="E37" s="11"/>
      <c r="F37" s="10"/>
      <c r="G37" s="10"/>
      <c r="H37" s="10"/>
      <c r="I37" s="10"/>
      <c r="J37" s="14"/>
      <c r="K37" s="125"/>
      <c r="L37" s="6"/>
    </row>
    <row r="38" spans="1:12" s="3" customFormat="1" ht="18.75" customHeight="1">
      <c r="A38" s="3" t="s">
        <v>109</v>
      </c>
      <c r="C38" s="41">
        <v>5</v>
      </c>
      <c r="D38" s="42" t="s">
        <v>56</v>
      </c>
      <c r="E38" s="11"/>
      <c r="F38" s="5">
        <f>F39/$L$38</f>
        <v>0.15</v>
      </c>
      <c r="G38" s="5">
        <f>G39/$L$38</f>
        <v>0</v>
      </c>
      <c r="H38" s="5">
        <f>H39/$L$38</f>
        <v>0.15</v>
      </c>
      <c r="I38" s="5">
        <f>I39/$L$38</f>
        <v>0.7</v>
      </c>
      <c r="J38" s="47">
        <f>SUM(F38:I38)</f>
        <v>1</v>
      </c>
      <c r="K38" s="140"/>
      <c r="L38" s="6">
        <f>Orçamento!I24</f>
        <v>63868.729999999996</v>
      </c>
    </row>
    <row r="39" spans="1:12" ht="18.75" customHeight="1">
      <c r="A39" t="s">
        <v>109</v>
      </c>
      <c r="C39" s="8"/>
      <c r="D39" s="9"/>
      <c r="E39" s="11">
        <f>SUM(E40:E42)</f>
        <v>1</v>
      </c>
      <c r="F39" s="12">
        <f>F40+F41+F42</f>
        <v>9580.3094999999994</v>
      </c>
      <c r="G39" s="12">
        <f>G40+G41+G42</f>
        <v>0</v>
      </c>
      <c r="H39" s="12">
        <f t="shared" ref="H39:I39" si="8">H40+H41+H42</f>
        <v>9580.3094999999994</v>
      </c>
      <c r="I39" s="12">
        <f t="shared" si="8"/>
        <v>44708.110999999997</v>
      </c>
      <c r="J39" s="46">
        <f>SUM(F39:I39)</f>
        <v>63868.729999999996</v>
      </c>
      <c r="K39" s="141"/>
    </row>
    <row r="40" spans="1:12" ht="18.75" hidden="1" customHeight="1">
      <c r="A40" t="s">
        <v>117</v>
      </c>
      <c r="C40" s="8">
        <v>21</v>
      </c>
      <c r="D40" s="9" t="s">
        <v>118</v>
      </c>
      <c r="E40" s="11">
        <v>0.15</v>
      </c>
      <c r="F40" s="12">
        <f>E40*$L$38</f>
        <v>9580.3094999999994</v>
      </c>
      <c r="H40" s="12"/>
      <c r="I40" s="12"/>
      <c r="J40" s="13">
        <f>SUM(F40:I40)</f>
        <v>9580.3094999999994</v>
      </c>
      <c r="K40" s="142"/>
    </row>
    <row r="41" spans="1:12" ht="18.75" hidden="1" customHeight="1">
      <c r="A41" t="s">
        <v>117</v>
      </c>
      <c r="C41" s="8">
        <v>22</v>
      </c>
      <c r="D41" s="9" t="s">
        <v>126</v>
      </c>
      <c r="E41" s="11">
        <v>0.15</v>
      </c>
      <c r="F41" s="10"/>
      <c r="G41" s="12"/>
      <c r="H41" s="12">
        <f>E41*$L$38</f>
        <v>9580.3094999999994</v>
      </c>
      <c r="I41" s="12"/>
      <c r="J41" s="13">
        <f>SUM(F41:I41)</f>
        <v>9580.3094999999994</v>
      </c>
      <c r="K41" s="142"/>
    </row>
    <row r="42" spans="1:12" ht="18.75" hidden="1" customHeight="1">
      <c r="A42" t="s">
        <v>117</v>
      </c>
      <c r="C42" s="8">
        <v>23</v>
      </c>
      <c r="D42" s="9" t="s">
        <v>127</v>
      </c>
      <c r="E42" s="11">
        <v>0.7</v>
      </c>
      <c r="F42" s="10"/>
      <c r="G42" s="12"/>
      <c r="H42" s="10"/>
      <c r="I42" s="12">
        <f>E42*$L$38</f>
        <v>44708.110999999997</v>
      </c>
      <c r="J42" s="13">
        <f>SUM(F42:I42)</f>
        <v>44708.110999999997</v>
      </c>
      <c r="K42" s="142"/>
    </row>
    <row r="43" spans="1:12" ht="18.75" hidden="1" customHeight="1">
      <c r="A43" t="s">
        <v>117</v>
      </c>
      <c r="C43" s="8"/>
      <c r="D43" s="9"/>
      <c r="E43" s="11"/>
      <c r="F43" s="10"/>
      <c r="G43" s="12">
        <f>E43*$L$14</f>
        <v>0</v>
      </c>
      <c r="H43" s="12"/>
      <c r="I43" s="12"/>
      <c r="J43" s="13"/>
      <c r="K43" s="142"/>
    </row>
    <row r="44" spans="1:12" ht="18.75" customHeight="1">
      <c r="A44" t="s">
        <v>109</v>
      </c>
      <c r="C44" s="41">
        <v>6</v>
      </c>
      <c r="D44" s="42" t="s">
        <v>62</v>
      </c>
      <c r="E44" s="11"/>
      <c r="F44" s="5">
        <f>F45/$L$44</f>
        <v>0</v>
      </c>
      <c r="G44" s="5">
        <f>G45/$L$44</f>
        <v>0.2</v>
      </c>
      <c r="H44" s="5">
        <f>H45/$L$44</f>
        <v>0.2</v>
      </c>
      <c r="I44" s="5">
        <f>I45/$L$44</f>
        <v>0.6</v>
      </c>
      <c r="J44" s="47">
        <f>SUM(F44:I44)</f>
        <v>1</v>
      </c>
      <c r="K44" s="140"/>
      <c r="L44" s="6">
        <f>Orçamento!I27</f>
        <v>38117.589999999997</v>
      </c>
    </row>
    <row r="45" spans="1:12" ht="18.75" customHeight="1">
      <c r="A45" t="s">
        <v>109</v>
      </c>
      <c r="C45" s="8"/>
      <c r="D45" s="9"/>
      <c r="E45" s="11">
        <f>SUM(E46:E48)</f>
        <v>1</v>
      </c>
      <c r="F45" s="12">
        <f>F46+F47</f>
        <v>0</v>
      </c>
      <c r="G45" s="12">
        <f t="shared" ref="G45:H45" si="9">G46+G47</f>
        <v>7623.518</v>
      </c>
      <c r="H45" s="12">
        <f t="shared" si="9"/>
        <v>7623.518</v>
      </c>
      <c r="I45" s="12">
        <f>I46+I48</f>
        <v>22870.553999999996</v>
      </c>
      <c r="J45" s="46">
        <f>SUM(F45:I45)</f>
        <v>38117.589999999997</v>
      </c>
      <c r="K45" s="141"/>
      <c r="L45" s="6"/>
    </row>
    <row r="46" spans="1:12" ht="18.75" hidden="1" customHeight="1">
      <c r="A46" t="s">
        <v>117</v>
      </c>
      <c r="C46" s="8">
        <v>24</v>
      </c>
      <c r="D46" s="9" t="s">
        <v>128</v>
      </c>
      <c r="E46" s="11">
        <v>0.2</v>
      </c>
      <c r="F46" s="10"/>
      <c r="G46" s="12">
        <f>E46*$L$44</f>
        <v>7623.518</v>
      </c>
      <c r="H46" s="15"/>
      <c r="I46" s="12"/>
      <c r="J46" s="13">
        <f t="shared" ref="J46:J47" si="10">SUM(F46:I46)</f>
        <v>7623.518</v>
      </c>
      <c r="K46" s="142"/>
      <c r="L46" s="6"/>
    </row>
    <row r="47" spans="1:12" ht="18.75" hidden="1" customHeight="1">
      <c r="A47" t="s">
        <v>117</v>
      </c>
      <c r="C47" s="8">
        <v>25</v>
      </c>
      <c r="D47" s="9" t="s">
        <v>129</v>
      </c>
      <c r="E47" s="11">
        <v>0.2</v>
      </c>
      <c r="F47" s="10"/>
      <c r="G47" s="10"/>
      <c r="H47" s="12">
        <f>E47*$L$44</f>
        <v>7623.518</v>
      </c>
      <c r="J47" s="13">
        <f t="shared" si="10"/>
        <v>7623.518</v>
      </c>
      <c r="K47" s="142"/>
      <c r="L47" s="6"/>
    </row>
    <row r="48" spans="1:12" ht="18.75" hidden="1" customHeight="1">
      <c r="A48" t="s">
        <v>117</v>
      </c>
      <c r="C48" s="8">
        <v>26</v>
      </c>
      <c r="D48" s="9" t="s">
        <v>130</v>
      </c>
      <c r="E48" s="11">
        <v>0.6</v>
      </c>
      <c r="F48" s="10"/>
      <c r="G48" s="10"/>
      <c r="H48" s="10"/>
      <c r="I48" s="12">
        <f>E48*$L$44</f>
        <v>22870.553999999996</v>
      </c>
      <c r="J48" s="13">
        <f>SUM(F48:I48)</f>
        <v>22870.553999999996</v>
      </c>
      <c r="K48" s="142"/>
      <c r="L48" s="6"/>
    </row>
    <row r="49" spans="1:12" ht="18.75" hidden="1" customHeight="1">
      <c r="A49" t="s">
        <v>117</v>
      </c>
      <c r="C49" s="8"/>
      <c r="D49" s="9"/>
      <c r="E49" s="11"/>
      <c r="F49" s="10"/>
      <c r="G49" s="10"/>
      <c r="H49" s="10"/>
      <c r="I49" s="10"/>
      <c r="J49" s="14"/>
      <c r="K49" s="125"/>
      <c r="L49" s="6"/>
    </row>
    <row r="50" spans="1:12" ht="18.75" customHeight="1">
      <c r="A50" t="s">
        <v>109</v>
      </c>
      <c r="C50" s="41">
        <v>7</v>
      </c>
      <c r="D50" s="42" t="s">
        <v>131</v>
      </c>
      <c r="E50" s="11"/>
      <c r="F50" s="5">
        <f>F51/$L$50</f>
        <v>0</v>
      </c>
      <c r="G50" s="5">
        <f>G51/$L$50</f>
        <v>0.2</v>
      </c>
      <c r="H50" s="5">
        <f>H51/$L$50</f>
        <v>0.2</v>
      </c>
      <c r="I50" s="5">
        <f t="shared" ref="I50" si="11">I51/$L$50</f>
        <v>0.6</v>
      </c>
      <c r="J50" s="47">
        <f>SUM(F50:I50)</f>
        <v>1</v>
      </c>
      <c r="K50" s="140"/>
      <c r="L50" s="6">
        <f>Orçamento!I29</f>
        <v>24074.27</v>
      </c>
    </row>
    <row r="51" spans="1:12" ht="18.75" customHeight="1">
      <c r="A51" t="s">
        <v>109</v>
      </c>
      <c r="C51" s="8"/>
      <c r="D51" s="9"/>
      <c r="E51" s="11">
        <f>SUM(E52:E57)</f>
        <v>1</v>
      </c>
      <c r="F51" s="16">
        <f>F52+F54+F53+F55+F56+F57</f>
        <v>0</v>
      </c>
      <c r="G51" s="16">
        <f t="shared" ref="G51:I51" si="12">G52+G54+G53+G55+G56+G57</f>
        <v>4814.8540000000003</v>
      </c>
      <c r="H51" s="16">
        <f t="shared" si="12"/>
        <v>4814.8540000000003</v>
      </c>
      <c r="I51" s="16">
        <f t="shared" si="12"/>
        <v>14444.562</v>
      </c>
      <c r="J51" s="46">
        <f>SUM(F51:I51)</f>
        <v>24074.27</v>
      </c>
      <c r="K51" s="141"/>
      <c r="L51" s="6"/>
    </row>
    <row r="52" spans="1:12" ht="18.75" hidden="1" customHeight="1">
      <c r="A52" t="s">
        <v>117</v>
      </c>
      <c r="C52" s="8">
        <v>27</v>
      </c>
      <c r="D52" s="9" t="s">
        <v>132</v>
      </c>
      <c r="E52" s="11">
        <v>0.1</v>
      </c>
      <c r="F52" s="5"/>
      <c r="G52" s="12">
        <f>E52*$L$50</f>
        <v>2407.4270000000001</v>
      </c>
      <c r="I52" s="12"/>
      <c r="J52" s="13">
        <f t="shared" ref="J52:J57" si="13">SUM(F52:I52)</f>
        <v>2407.4270000000001</v>
      </c>
      <c r="K52" s="142"/>
      <c r="L52" s="6"/>
    </row>
    <row r="53" spans="1:12" ht="18.75" hidden="1" customHeight="1">
      <c r="A53" t="s">
        <v>117</v>
      </c>
      <c r="C53" s="8">
        <v>28</v>
      </c>
      <c r="D53" s="9" t="s">
        <v>133</v>
      </c>
      <c r="E53" s="11">
        <v>0.1</v>
      </c>
      <c r="F53" s="5"/>
      <c r="G53" s="12"/>
      <c r="H53" s="12">
        <f>E53*L50</f>
        <v>2407.4270000000001</v>
      </c>
      <c r="I53" s="12"/>
      <c r="J53" s="13">
        <f t="shared" si="13"/>
        <v>2407.4270000000001</v>
      </c>
      <c r="K53" s="142"/>
      <c r="L53" s="6"/>
    </row>
    <row r="54" spans="1:12" ht="18.75" hidden="1" customHeight="1">
      <c r="A54" t="s">
        <v>117</v>
      </c>
      <c r="C54" s="8">
        <v>29</v>
      </c>
      <c r="D54" s="9" t="s">
        <v>134</v>
      </c>
      <c r="E54" s="11">
        <v>0.3</v>
      </c>
      <c r="F54" s="5"/>
      <c r="G54" s="5"/>
      <c r="H54" s="10"/>
      <c r="I54" s="12">
        <f>E54*$L$50</f>
        <v>7222.2809999999999</v>
      </c>
      <c r="J54" s="13">
        <f t="shared" si="13"/>
        <v>7222.2809999999999</v>
      </c>
      <c r="K54" s="142"/>
      <c r="L54" s="6"/>
    </row>
    <row r="55" spans="1:12" ht="18.75" hidden="1" customHeight="1">
      <c r="A55" t="s">
        <v>117</v>
      </c>
      <c r="C55" s="8">
        <v>30</v>
      </c>
      <c r="D55" s="9" t="s">
        <v>135</v>
      </c>
      <c r="E55" s="11">
        <v>0.1</v>
      </c>
      <c r="F55" s="12"/>
      <c r="G55" s="12">
        <f>E55*L50</f>
        <v>2407.4270000000001</v>
      </c>
      <c r="H55" s="15"/>
      <c r="I55" s="12"/>
      <c r="J55" s="13">
        <f t="shared" si="13"/>
        <v>2407.4270000000001</v>
      </c>
      <c r="K55" s="142"/>
    </row>
    <row r="56" spans="1:12" ht="18.75" hidden="1" customHeight="1">
      <c r="A56" t="s">
        <v>117</v>
      </c>
      <c r="C56" s="8">
        <v>31</v>
      </c>
      <c r="D56" s="9" t="s">
        <v>136</v>
      </c>
      <c r="E56" s="11">
        <v>0.1</v>
      </c>
      <c r="F56" s="12"/>
      <c r="G56" s="10"/>
      <c r="H56" s="12">
        <f>E56*L50</f>
        <v>2407.4270000000001</v>
      </c>
      <c r="J56" s="13">
        <f t="shared" si="13"/>
        <v>2407.4270000000001</v>
      </c>
      <c r="K56" s="142"/>
    </row>
    <row r="57" spans="1:12" ht="18.75" hidden="1" customHeight="1">
      <c r="A57" t="s">
        <v>117</v>
      </c>
      <c r="C57" s="8">
        <v>32</v>
      </c>
      <c r="D57" s="9" t="s">
        <v>137</v>
      </c>
      <c r="E57" s="11">
        <v>0.3</v>
      </c>
      <c r="F57" s="12"/>
      <c r="G57" s="12"/>
      <c r="H57" s="12"/>
      <c r="I57" s="12">
        <f>E57*L50</f>
        <v>7222.2809999999999</v>
      </c>
      <c r="J57" s="13">
        <f t="shared" si="13"/>
        <v>7222.2809999999999</v>
      </c>
      <c r="K57" s="142"/>
    </row>
    <row r="58" spans="1:12" ht="18.75" hidden="1" customHeight="1">
      <c r="A58" t="s">
        <v>117</v>
      </c>
      <c r="C58" s="8"/>
      <c r="D58" s="9"/>
      <c r="E58" s="11"/>
      <c r="F58" s="12"/>
      <c r="G58" s="12"/>
      <c r="H58" s="12"/>
      <c r="I58" s="12"/>
      <c r="J58" s="13"/>
      <c r="K58" s="142"/>
    </row>
    <row r="59" spans="1:12" ht="18.75" customHeight="1">
      <c r="A59" t="s">
        <v>109</v>
      </c>
      <c r="C59" s="41">
        <v>8</v>
      </c>
      <c r="D59" s="42" t="s">
        <v>68</v>
      </c>
      <c r="E59" s="11"/>
      <c r="F59" s="5">
        <f>F60/$L$59</f>
        <v>0.08</v>
      </c>
      <c r="G59" s="5">
        <f>G60/$L$59</f>
        <v>0.08</v>
      </c>
      <c r="H59" s="5">
        <f t="shared" ref="H59:I59" si="14">H60/$L$59</f>
        <v>0.1</v>
      </c>
      <c r="I59" s="5">
        <f t="shared" si="14"/>
        <v>0.74</v>
      </c>
      <c r="J59" s="47">
        <f>SUM(F59:I59)</f>
        <v>1</v>
      </c>
      <c r="K59" s="140"/>
      <c r="L59" s="6">
        <f>Orçamento!I31</f>
        <v>19692.849999999999</v>
      </c>
    </row>
    <row r="60" spans="1:12" ht="18.75" customHeight="1">
      <c r="A60" t="s">
        <v>109</v>
      </c>
      <c r="C60" s="8"/>
      <c r="D60" s="9"/>
      <c r="E60" s="11">
        <f>SUM(E61:E64)</f>
        <v>1</v>
      </c>
      <c r="F60" s="16">
        <f>F61+F63+F62+F64</f>
        <v>1575.4279999999999</v>
      </c>
      <c r="G60" s="16">
        <f>G61+G63+G62+G64</f>
        <v>1575.4279999999999</v>
      </c>
      <c r="H60" s="16">
        <f t="shared" ref="H60" si="15">H61+H63+H62+H64</f>
        <v>1969.2849999999999</v>
      </c>
      <c r="I60" s="16">
        <f>I61+I63+I62+I64</f>
        <v>14572.708999999999</v>
      </c>
      <c r="J60" s="46">
        <f>SUM(F60:I60)</f>
        <v>19692.849999999999</v>
      </c>
      <c r="K60" s="141"/>
    </row>
    <row r="61" spans="1:12" ht="18.75" hidden="1" customHeight="1">
      <c r="A61" t="s">
        <v>117</v>
      </c>
      <c r="C61" s="8">
        <v>33</v>
      </c>
      <c r="D61" s="9" t="s">
        <v>138</v>
      </c>
      <c r="E61" s="11">
        <v>0.08</v>
      </c>
      <c r="F61" s="16">
        <f>E61*L59</f>
        <v>1575.4279999999999</v>
      </c>
      <c r="G61" s="16"/>
      <c r="H61" s="82"/>
      <c r="I61" s="16"/>
      <c r="J61" s="13">
        <f t="shared" ref="J61:J64" si="16">SUM(F61:I61)</f>
        <v>1575.4279999999999</v>
      </c>
      <c r="K61" s="142"/>
    </row>
    <row r="62" spans="1:12" ht="18.75" hidden="1" customHeight="1">
      <c r="A62" t="s">
        <v>117</v>
      </c>
      <c r="C62" s="8">
        <v>34</v>
      </c>
      <c r="D62" s="9" t="s">
        <v>139</v>
      </c>
      <c r="E62" s="11">
        <v>0.08</v>
      </c>
      <c r="F62" s="16"/>
      <c r="G62" s="16">
        <f>E62*L59</f>
        <v>1575.4279999999999</v>
      </c>
      <c r="H62" s="16"/>
      <c r="I62" s="16"/>
      <c r="J62" s="13">
        <f t="shared" si="16"/>
        <v>1575.4279999999999</v>
      </c>
      <c r="K62" s="142"/>
    </row>
    <row r="63" spans="1:12" ht="18.75" hidden="1" customHeight="1">
      <c r="A63" t="s">
        <v>117</v>
      </c>
      <c r="C63" s="8">
        <v>35</v>
      </c>
      <c r="D63" s="9" t="s">
        <v>140</v>
      </c>
      <c r="E63" s="11">
        <v>0.1</v>
      </c>
      <c r="F63" s="16"/>
      <c r="G63" s="16"/>
      <c r="H63" s="16">
        <f>E63*L59</f>
        <v>1969.2849999999999</v>
      </c>
      <c r="I63" s="16"/>
      <c r="J63" s="13">
        <f t="shared" si="16"/>
        <v>1969.2849999999999</v>
      </c>
      <c r="K63" s="142"/>
    </row>
    <row r="64" spans="1:12" ht="18.75" hidden="1" customHeight="1">
      <c r="A64" t="s">
        <v>117</v>
      </c>
      <c r="C64" s="8">
        <v>36</v>
      </c>
      <c r="D64" s="9" t="s">
        <v>141</v>
      </c>
      <c r="E64" s="11">
        <v>0.74</v>
      </c>
      <c r="F64" s="16"/>
      <c r="G64" s="16"/>
      <c r="H64" s="83"/>
      <c r="I64" s="16">
        <f>E64*L59</f>
        <v>14572.708999999999</v>
      </c>
      <c r="J64" s="13">
        <f t="shared" si="16"/>
        <v>14572.708999999999</v>
      </c>
      <c r="K64" s="142"/>
    </row>
    <row r="65" spans="1:12" ht="18.75" hidden="1" customHeight="1">
      <c r="A65" t="s">
        <v>117</v>
      </c>
      <c r="C65" s="8"/>
      <c r="D65" s="9"/>
      <c r="E65" s="11"/>
      <c r="F65" s="12"/>
      <c r="G65" s="12"/>
      <c r="H65" s="12"/>
      <c r="I65" s="12"/>
      <c r="J65" s="13"/>
      <c r="K65" s="142"/>
    </row>
    <row r="66" spans="1:12" ht="18.75" customHeight="1">
      <c r="A66" t="s">
        <v>109</v>
      </c>
      <c r="C66" s="41">
        <v>9</v>
      </c>
      <c r="D66" s="42" t="s">
        <v>71</v>
      </c>
      <c r="E66" s="11"/>
      <c r="F66" s="5">
        <f>F67/$L$66</f>
        <v>0</v>
      </c>
      <c r="G66" s="5">
        <f t="shared" ref="G66:I66" si="17">G67/$L$66</f>
        <v>0</v>
      </c>
      <c r="H66" s="5">
        <f t="shared" si="17"/>
        <v>0</v>
      </c>
      <c r="I66" s="5">
        <f t="shared" si="17"/>
        <v>1</v>
      </c>
      <c r="J66" s="47">
        <f>SUM(F66:I66)</f>
        <v>1</v>
      </c>
      <c r="K66" s="140"/>
      <c r="L66" s="6">
        <f>Orçamento!I33</f>
        <v>12573.14</v>
      </c>
    </row>
    <row r="67" spans="1:12" ht="18.75" customHeight="1">
      <c r="A67" t="s">
        <v>109</v>
      </c>
      <c r="C67" s="8"/>
      <c r="D67" s="9"/>
      <c r="E67" s="11">
        <f>SUM(E68)</f>
        <v>1</v>
      </c>
      <c r="F67" s="12">
        <f>SUM(F68)</f>
        <v>0</v>
      </c>
      <c r="G67" s="12">
        <f t="shared" ref="G67:I67" si="18">SUM(G68)</f>
        <v>0</v>
      </c>
      <c r="H67" s="12">
        <f t="shared" si="18"/>
        <v>0</v>
      </c>
      <c r="I67" s="12">
        <f t="shared" si="18"/>
        <v>12573.14</v>
      </c>
      <c r="J67" s="46">
        <f>SUM(F67:I67)</f>
        <v>12573.14</v>
      </c>
      <c r="K67" s="141"/>
    </row>
    <row r="68" spans="1:12" ht="18.75" hidden="1" customHeight="1">
      <c r="A68" t="s">
        <v>117</v>
      </c>
      <c r="C68" s="8">
        <v>37</v>
      </c>
      <c r="D68" s="9" t="s">
        <v>142</v>
      </c>
      <c r="E68" s="11">
        <v>1</v>
      </c>
      <c r="F68" s="12"/>
      <c r="G68" s="12"/>
      <c r="H68" s="12"/>
      <c r="I68" s="12">
        <f>E68*L66</f>
        <v>12573.14</v>
      </c>
      <c r="J68" s="13">
        <f>I68</f>
        <v>12573.14</v>
      </c>
      <c r="K68" s="142"/>
    </row>
    <row r="69" spans="1:12" ht="18.75" hidden="1" customHeight="1">
      <c r="A69" t="s">
        <v>117</v>
      </c>
      <c r="C69" s="8"/>
      <c r="D69" s="9"/>
      <c r="E69" s="11"/>
      <c r="F69" s="12"/>
      <c r="G69" s="12"/>
      <c r="H69" s="12"/>
      <c r="I69" s="12"/>
      <c r="J69" s="13"/>
      <c r="K69" s="142"/>
    </row>
    <row r="70" spans="1:12" ht="18.75" customHeight="1">
      <c r="A70" t="s">
        <v>109</v>
      </c>
      <c r="C70" s="217" t="s">
        <v>74</v>
      </c>
      <c r="D70" s="218"/>
      <c r="E70" s="18"/>
      <c r="F70" s="80">
        <f>F7+F15+F23+F31+F39+F45+F51+F60+F67</f>
        <v>70626.929499999998</v>
      </c>
      <c r="G70" s="80">
        <f>G7+G15+G23+G31+G39+G45+G51+G60+G67</f>
        <v>92398.403999999995</v>
      </c>
      <c r="H70" s="80">
        <f>H7+H15+H23+H31+H39+H45+H51+H60+H67</f>
        <v>23987.966499999999</v>
      </c>
      <c r="I70" s="80">
        <f>I7+I15+I23+I31+I39+I45+I51+I60+I67</f>
        <v>139683.34000000003</v>
      </c>
      <c r="J70" s="81">
        <f>SUM(F70:I70)</f>
        <v>326696.64</v>
      </c>
      <c r="K70" s="141"/>
    </row>
    <row r="71" spans="1:12" ht="18.75" customHeight="1">
      <c r="A71" t="s">
        <v>109</v>
      </c>
      <c r="C71" s="223" t="s">
        <v>143</v>
      </c>
      <c r="D71" s="224"/>
      <c r="E71" s="17"/>
      <c r="F71" s="101">
        <f>F72/$J$70</f>
        <v>0.2161850501431542</v>
      </c>
      <c r="G71" s="101">
        <f>G72/$J$70</f>
        <v>0.49901135652940903</v>
      </c>
      <c r="H71" s="101">
        <f>H72/$J$70</f>
        <v>0.57243716984661985</v>
      </c>
      <c r="I71" s="101">
        <f>I72/$J$70</f>
        <v>1</v>
      </c>
      <c r="J71" s="102"/>
      <c r="K71" s="143"/>
    </row>
    <row r="72" spans="1:12" ht="18.75" customHeight="1">
      <c r="A72" t="s">
        <v>109</v>
      </c>
      <c r="C72" s="217" t="s">
        <v>144</v>
      </c>
      <c r="D72" s="218"/>
      <c r="E72" s="18"/>
      <c r="F72" s="20">
        <f>F70</f>
        <v>70626.929499999998</v>
      </c>
      <c r="G72" s="20">
        <f>F72+G70</f>
        <v>163025.33350000001</v>
      </c>
      <c r="H72" s="20">
        <f t="shared" ref="H72:I72" si="19">G72+H70</f>
        <v>187013.30000000002</v>
      </c>
      <c r="I72" s="20">
        <f t="shared" si="19"/>
        <v>326696.64</v>
      </c>
      <c r="J72" s="21"/>
      <c r="K72" s="125"/>
    </row>
    <row r="73" spans="1:12">
      <c r="A73" t="s">
        <v>109</v>
      </c>
      <c r="C73" s="24"/>
      <c r="D73" s="106" t="s">
        <v>145</v>
      </c>
      <c r="E73" s="26"/>
      <c r="F73" s="25"/>
      <c r="G73" s="25"/>
      <c r="H73" s="26"/>
      <c r="I73" s="26"/>
      <c r="J73" s="103"/>
      <c r="K73" s="33"/>
      <c r="L73" s="22"/>
    </row>
    <row r="74" spans="1:12" s="23" customFormat="1" ht="13.8">
      <c r="A74" s="23" t="s">
        <v>109</v>
      </c>
      <c r="C74" s="29"/>
      <c r="D74" s="104"/>
      <c r="E74" s="30"/>
      <c r="F74" s="31" t="s">
        <v>146</v>
      </c>
      <c r="G74" s="35" t="s">
        <v>147</v>
      </c>
      <c r="H74" s="33"/>
      <c r="J74" s="34"/>
    </row>
    <row r="75" spans="1:12" s="23" customFormat="1" ht="13.8">
      <c r="A75" s="23" t="s">
        <v>109</v>
      </c>
      <c r="C75" s="29"/>
      <c r="E75" s="33"/>
      <c r="F75" s="31"/>
      <c r="G75" s="32" t="s">
        <v>22</v>
      </c>
      <c r="H75" s="23" t="s">
        <v>23</v>
      </c>
      <c r="J75" s="34"/>
    </row>
    <row r="76" spans="1:12" s="23" customFormat="1" ht="13.8">
      <c r="A76" s="23" t="s">
        <v>109</v>
      </c>
      <c r="C76" s="29"/>
      <c r="E76" s="33"/>
      <c r="F76" s="31"/>
      <c r="G76" s="32" t="s">
        <v>25</v>
      </c>
      <c r="H76" s="23" t="s">
        <v>26</v>
      </c>
      <c r="J76" s="34"/>
    </row>
    <row r="77" spans="1:12" s="23" customFormat="1" ht="13.8">
      <c r="A77" s="23" t="s">
        <v>109</v>
      </c>
      <c r="C77" s="29"/>
      <c r="E77" s="33"/>
      <c r="F77" s="31"/>
      <c r="G77" s="32" t="s">
        <v>27</v>
      </c>
      <c r="H77" s="23" t="s">
        <v>28</v>
      </c>
      <c r="J77" s="34"/>
    </row>
    <row r="78" spans="1:12" s="23" customFormat="1" ht="13.8">
      <c r="A78" s="23" t="s">
        <v>109</v>
      </c>
      <c r="C78" s="29"/>
      <c r="E78" s="33"/>
      <c r="F78" s="31"/>
      <c r="G78" s="32" t="s">
        <v>30</v>
      </c>
      <c r="H78" s="23" t="s">
        <v>31</v>
      </c>
      <c r="J78" s="34"/>
    </row>
    <row r="79" spans="1:12" s="23" customFormat="1" ht="13.8">
      <c r="A79" s="23" t="s">
        <v>109</v>
      </c>
      <c r="C79" s="29"/>
      <c r="E79" s="33"/>
      <c r="F79" s="31"/>
      <c r="G79" s="32"/>
      <c r="J79" s="34"/>
    </row>
    <row r="80" spans="1:12" s="23" customFormat="1" ht="13.8">
      <c r="A80" s="23" t="s">
        <v>109</v>
      </c>
      <c r="C80" s="29"/>
      <c r="E80" s="33"/>
      <c r="F80" s="31" t="s">
        <v>148</v>
      </c>
      <c r="G80" s="35" t="s">
        <v>147</v>
      </c>
      <c r="H80" s="33"/>
      <c r="J80" s="34"/>
    </row>
    <row r="81" spans="1:10" s="23" customFormat="1" ht="13.8">
      <c r="A81" s="23" t="s">
        <v>109</v>
      </c>
      <c r="C81" s="29"/>
      <c r="E81" s="33"/>
      <c r="F81" s="31"/>
      <c r="G81" s="32" t="s">
        <v>33</v>
      </c>
      <c r="H81" s="35" t="s">
        <v>149</v>
      </c>
      <c r="J81" s="34"/>
    </row>
    <row r="82" spans="1:10" s="23" customFormat="1" ht="13.8">
      <c r="A82" s="23" t="s">
        <v>109</v>
      </c>
      <c r="C82" s="29"/>
      <c r="E82" s="33"/>
      <c r="F82" s="31"/>
      <c r="G82" s="32" t="s">
        <v>36</v>
      </c>
      <c r="H82" s="35" t="s">
        <v>37</v>
      </c>
      <c r="J82" s="34"/>
    </row>
    <row r="83" spans="1:10" s="23" customFormat="1" ht="13.8">
      <c r="A83" s="23" t="s">
        <v>109</v>
      </c>
      <c r="C83" s="29"/>
      <c r="E83" s="33"/>
      <c r="F83" s="31"/>
      <c r="G83" s="32"/>
      <c r="J83" s="34"/>
    </row>
    <row r="84" spans="1:10" s="23" customFormat="1" ht="13.8">
      <c r="A84" s="23" t="s">
        <v>109</v>
      </c>
      <c r="C84" s="29"/>
      <c r="E84" s="33"/>
      <c r="F84" s="31"/>
      <c r="G84" s="32"/>
      <c r="H84" s="33"/>
      <c r="J84" s="34"/>
    </row>
    <row r="85" spans="1:10" s="23" customFormat="1" ht="13.8">
      <c r="A85" s="23" t="s">
        <v>109</v>
      </c>
      <c r="C85" s="29"/>
      <c r="E85" s="33"/>
      <c r="F85" s="31" t="s">
        <v>150</v>
      </c>
      <c r="G85" s="35" t="s">
        <v>147</v>
      </c>
      <c r="H85" s="33"/>
      <c r="J85" s="34"/>
    </row>
    <row r="86" spans="1:10" s="23" customFormat="1" ht="13.8">
      <c r="A86" s="23" t="s">
        <v>109</v>
      </c>
      <c r="C86" s="29"/>
      <c r="E86" s="33"/>
      <c r="F86" s="31"/>
      <c r="G86" s="32" t="s">
        <v>39</v>
      </c>
      <c r="H86" s="23" t="s">
        <v>40</v>
      </c>
      <c r="J86" s="34"/>
    </row>
    <row r="87" spans="1:10" s="23" customFormat="1" ht="13.8">
      <c r="A87" s="23" t="s">
        <v>109</v>
      </c>
      <c r="C87" s="29"/>
      <c r="E87" s="33"/>
      <c r="F87" s="31"/>
      <c r="G87" s="32" t="s">
        <v>42</v>
      </c>
      <c r="H87" s="23" t="s">
        <v>43</v>
      </c>
      <c r="J87" s="34"/>
    </row>
    <row r="88" spans="1:10" s="23" customFormat="1" ht="13.8">
      <c r="A88" s="23" t="s">
        <v>109</v>
      </c>
      <c r="C88" s="29"/>
      <c r="E88" s="33"/>
      <c r="F88" s="31"/>
      <c r="G88" s="32" t="s">
        <v>44</v>
      </c>
      <c r="H88" s="23" t="s">
        <v>45</v>
      </c>
      <c r="J88" s="34"/>
    </row>
    <row r="89" spans="1:10" s="23" customFormat="1" ht="13.8">
      <c r="A89" s="23" t="s">
        <v>109</v>
      </c>
      <c r="C89" s="29"/>
      <c r="E89" s="33"/>
      <c r="F89" s="31"/>
      <c r="G89" s="32" t="s">
        <v>47</v>
      </c>
      <c r="H89" s="23" t="s">
        <v>48</v>
      </c>
      <c r="J89" s="34"/>
    </row>
    <row r="90" spans="1:10" s="23" customFormat="1" ht="13.8">
      <c r="A90" s="23" t="s">
        <v>109</v>
      </c>
      <c r="C90" s="29"/>
      <c r="E90" s="33"/>
      <c r="F90" s="31"/>
      <c r="G90" s="32" t="s">
        <v>49</v>
      </c>
      <c r="H90" s="23" t="s">
        <v>50</v>
      </c>
      <c r="J90" s="34"/>
    </row>
    <row r="91" spans="1:10" s="23" customFormat="1" ht="13.8">
      <c r="A91" s="23" t="s">
        <v>109</v>
      </c>
      <c r="C91" s="29"/>
      <c r="E91" s="33"/>
      <c r="F91" s="31"/>
      <c r="G91" s="32"/>
      <c r="J91" s="34"/>
    </row>
    <row r="92" spans="1:10" s="23" customFormat="1" ht="13.8">
      <c r="A92" s="23" t="s">
        <v>109</v>
      </c>
      <c r="C92" s="29"/>
      <c r="E92" s="33"/>
      <c r="F92" s="31" t="s">
        <v>151</v>
      </c>
      <c r="G92" s="35" t="s">
        <v>147</v>
      </c>
      <c r="H92" s="33"/>
      <c r="J92" s="34"/>
    </row>
    <row r="93" spans="1:10" s="23" customFormat="1" ht="13.8">
      <c r="A93" s="23" t="s">
        <v>109</v>
      </c>
      <c r="C93" s="29"/>
      <c r="E93" s="33"/>
      <c r="F93" s="31"/>
      <c r="G93" s="32" t="s">
        <v>52</v>
      </c>
      <c r="H93" s="35" t="s">
        <v>152</v>
      </c>
      <c r="J93" s="34"/>
    </row>
    <row r="94" spans="1:10" s="23" customFormat="1" ht="13.8">
      <c r="A94" s="23" t="s">
        <v>109</v>
      </c>
      <c r="C94" s="29"/>
      <c r="E94" s="33"/>
      <c r="F94" s="31"/>
      <c r="G94" s="32" t="s">
        <v>54</v>
      </c>
      <c r="H94" s="35" t="s">
        <v>55</v>
      </c>
      <c r="J94" s="34"/>
    </row>
    <row r="95" spans="1:10" s="23" customFormat="1" ht="13.8">
      <c r="A95" s="23" t="s">
        <v>109</v>
      </c>
      <c r="C95" s="29"/>
      <c r="E95" s="33"/>
      <c r="F95" s="31"/>
      <c r="G95" s="32"/>
      <c r="H95" s="35"/>
      <c r="J95" s="34"/>
    </row>
    <row r="96" spans="1:10" s="23" customFormat="1" ht="13.8">
      <c r="A96" s="23" t="s">
        <v>109</v>
      </c>
      <c r="C96" s="29"/>
      <c r="E96" s="33"/>
      <c r="F96" s="31" t="s">
        <v>153</v>
      </c>
      <c r="G96" s="219" t="s">
        <v>154</v>
      </c>
      <c r="H96" s="219"/>
      <c r="J96" s="34"/>
    </row>
    <row r="97" spans="1:10" s="23" customFormat="1" ht="13.8">
      <c r="A97" s="23" t="s">
        <v>109</v>
      </c>
      <c r="C97" s="29"/>
      <c r="E97" s="33"/>
      <c r="G97" s="32" t="s">
        <v>57</v>
      </c>
      <c r="H97" s="23" t="s">
        <v>155</v>
      </c>
      <c r="J97" s="34"/>
    </row>
    <row r="98" spans="1:10" s="23" customFormat="1" ht="13.8">
      <c r="A98" s="23" t="s">
        <v>109</v>
      </c>
      <c r="C98" s="29"/>
      <c r="E98" s="33"/>
      <c r="G98" s="32" t="s">
        <v>59</v>
      </c>
      <c r="H98" s="23" t="s">
        <v>156</v>
      </c>
      <c r="J98" s="34"/>
    </row>
    <row r="99" spans="1:10" s="23" customFormat="1" ht="13.8">
      <c r="A99" s="23" t="s">
        <v>109</v>
      </c>
      <c r="C99" s="29"/>
      <c r="E99" s="33"/>
      <c r="G99" s="32" t="s">
        <v>157</v>
      </c>
      <c r="H99" s="23" t="s">
        <v>158</v>
      </c>
      <c r="J99" s="34"/>
    </row>
    <row r="100" spans="1:10" s="23" customFormat="1" ht="13.8">
      <c r="A100" s="23" t="s">
        <v>109</v>
      </c>
      <c r="C100" s="29"/>
      <c r="E100" s="33"/>
      <c r="G100" s="32" t="s">
        <v>159</v>
      </c>
      <c r="H100" s="23" t="s">
        <v>160</v>
      </c>
      <c r="J100" s="34"/>
    </row>
    <row r="101" spans="1:10" s="23" customFormat="1" ht="13.8">
      <c r="A101" s="23" t="s">
        <v>109</v>
      </c>
      <c r="C101" s="29"/>
      <c r="E101" s="33"/>
      <c r="G101" s="32" t="s">
        <v>161</v>
      </c>
      <c r="H101" s="23" t="s">
        <v>162</v>
      </c>
      <c r="J101" s="34"/>
    </row>
    <row r="102" spans="1:10" s="23" customFormat="1" ht="13.8">
      <c r="A102" s="23" t="s">
        <v>109</v>
      </c>
      <c r="C102" s="29"/>
      <c r="E102" s="33"/>
      <c r="G102" s="32" t="s">
        <v>163</v>
      </c>
      <c r="H102" s="23" t="s">
        <v>164</v>
      </c>
      <c r="J102" s="34"/>
    </row>
    <row r="103" spans="1:10" s="23" customFormat="1" ht="13.8">
      <c r="A103" s="23" t="s">
        <v>109</v>
      </c>
      <c r="C103" s="29"/>
      <c r="E103" s="33"/>
      <c r="G103" s="32" t="s">
        <v>165</v>
      </c>
      <c r="H103" s="23" t="s">
        <v>166</v>
      </c>
      <c r="J103" s="34"/>
    </row>
    <row r="104" spans="1:10" s="23" customFormat="1" ht="13.8">
      <c r="A104" s="23" t="s">
        <v>109</v>
      </c>
      <c r="C104" s="29"/>
      <c r="E104" s="33"/>
      <c r="G104" s="32" t="s">
        <v>167</v>
      </c>
      <c r="H104" s="23" t="s">
        <v>168</v>
      </c>
      <c r="J104" s="34"/>
    </row>
    <row r="105" spans="1:10" s="23" customFormat="1" ht="13.8">
      <c r="A105" s="23" t="s">
        <v>109</v>
      </c>
      <c r="C105" s="36"/>
      <c r="D105" s="37"/>
      <c r="E105" s="38"/>
      <c r="F105" s="37"/>
      <c r="G105" s="39" t="s">
        <v>169</v>
      </c>
      <c r="H105" s="37" t="s">
        <v>170</v>
      </c>
      <c r="I105" s="37"/>
      <c r="J105" s="40"/>
    </row>
  </sheetData>
  <autoFilter ref="A1:A105" xr:uid="{1FA59795-B3BC-4098-8D8B-BAC4FEE13849}">
    <filterColumn colId="0">
      <filters blank="1">
        <filter val="c"/>
      </filters>
    </filterColumn>
  </autoFilter>
  <mergeCells count="7">
    <mergeCell ref="C72:D72"/>
    <mergeCell ref="G96:H96"/>
    <mergeCell ref="C3:J3"/>
    <mergeCell ref="C2:J2"/>
    <mergeCell ref="C4:J4"/>
    <mergeCell ref="C70:D70"/>
    <mergeCell ref="C71:D71"/>
  </mergeCells>
  <phoneticPr fontId="15" type="noConversion"/>
  <conditionalFormatting sqref="F6:I6">
    <cfRule type="cellIs" dxfId="33" priority="9" operator="greaterThan">
      <formula>0</formula>
    </cfRule>
  </conditionalFormatting>
  <conditionalFormatting sqref="F14:I14">
    <cfRule type="cellIs" dxfId="32" priority="8" operator="greaterThan">
      <formula>0</formula>
    </cfRule>
  </conditionalFormatting>
  <conditionalFormatting sqref="F22:I22">
    <cfRule type="cellIs" dxfId="31" priority="6" operator="greaterThan">
      <formula>0</formula>
    </cfRule>
  </conditionalFormatting>
  <conditionalFormatting sqref="F30:I30">
    <cfRule type="cellIs" dxfId="30" priority="7" operator="greaterThan">
      <formula>0</formula>
    </cfRule>
  </conditionalFormatting>
  <conditionalFormatting sqref="F38:I38">
    <cfRule type="cellIs" dxfId="29" priority="5" operator="greaterThan">
      <formula>0</formula>
    </cfRule>
  </conditionalFormatting>
  <conditionalFormatting sqref="F44:I44">
    <cfRule type="cellIs" dxfId="28" priority="4" operator="greaterThan">
      <formula>0</formula>
    </cfRule>
  </conditionalFormatting>
  <conditionalFormatting sqref="F50:I50">
    <cfRule type="cellIs" dxfId="27" priority="3" operator="greaterThan">
      <formula>0</formula>
    </cfRule>
  </conditionalFormatting>
  <conditionalFormatting sqref="F59:I59">
    <cfRule type="cellIs" dxfId="26" priority="1" operator="greaterThan">
      <formula>0</formula>
    </cfRule>
  </conditionalFormatting>
  <conditionalFormatting sqref="F66:I66">
    <cfRule type="cellIs" dxfId="25" priority="2" operator="greaterThan">
      <formula>0</formula>
    </cfRule>
  </conditionalFormatting>
  <conditionalFormatting sqref="H8:I8">
    <cfRule type="cellIs" dxfId="24" priority="14" operator="greaterThan">
      <formula>1</formula>
    </cfRule>
  </conditionalFormatting>
  <conditionalFormatting sqref="H16:I16">
    <cfRule type="cellIs" dxfId="23" priority="11" operator="greaterThan">
      <formula>1</formula>
    </cfRule>
  </conditionalFormatting>
  <conditionalFormatting sqref="H24:I24">
    <cfRule type="cellIs" dxfId="22" priority="13" operator="greaterThan">
      <formula>1</formula>
    </cfRule>
  </conditionalFormatting>
  <conditionalFormatting sqref="H32:I34">
    <cfRule type="cellIs" dxfId="21" priority="10" operator="greaterThan">
      <formula>1</formula>
    </cfRule>
  </conditionalFormatting>
  <conditionalFormatting sqref="H43:I43">
    <cfRule type="cellIs" dxfId="20" priority="12" operator="greaterThan">
      <formula>1</formula>
    </cfRule>
  </conditionalFormatting>
  <pageMargins left="0.11811023622047245" right="0.11811023622047245" top="0.74803149606299213" bottom="0.74803149606299213" header="0.31496062992125984" footer="0.31496062992125984"/>
  <pageSetup paperSize="9" scale="44" fitToHeight="0" orientation="portrait" r:id="rId1"/>
  <ignoredErrors>
    <ignoredError sqref="F74:F76 F77:F95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D5490-02CA-4F8A-BAE0-4366B3CD95A6}">
  <dimension ref="A1:N107"/>
  <sheetViews>
    <sheetView showGridLines="0" view="pageBreakPreview" topLeftCell="C1" zoomScale="55" zoomScaleNormal="85" zoomScaleSheetLayoutView="55" workbookViewId="0">
      <selection activeCell="M10" sqref="M10"/>
    </sheetView>
  </sheetViews>
  <sheetFormatPr defaultRowHeight="14.4"/>
  <cols>
    <col min="1" max="1" width="9.109375" customWidth="1"/>
    <col min="2" max="2" width="3.88671875" customWidth="1"/>
    <col min="3" max="3" width="13.44140625" style="1" customWidth="1"/>
    <col min="4" max="4" width="125.5546875" customWidth="1"/>
    <col min="5" max="5" width="6.33203125" hidden="1" customWidth="1"/>
    <col min="6" max="9" width="27" style="1" customWidth="1"/>
    <col min="10" max="10" width="27" customWidth="1"/>
    <col min="11" max="11" width="6.44140625" customWidth="1"/>
    <col min="12" max="12" width="9.109375" style="2" customWidth="1"/>
    <col min="13" max="13" width="20.5546875" customWidth="1"/>
    <col min="14" max="14" width="15.44140625" customWidth="1"/>
  </cols>
  <sheetData>
    <row r="1" spans="1:14" ht="84" customHeight="1">
      <c r="A1" t="s">
        <v>107</v>
      </c>
    </row>
    <row r="2" spans="1:14" s="3" customFormat="1" ht="71.25" customHeight="1">
      <c r="C2" s="220" t="s">
        <v>171</v>
      </c>
      <c r="D2" s="220"/>
      <c r="E2" s="220"/>
      <c r="F2" s="220"/>
      <c r="G2" s="220"/>
      <c r="H2" s="220"/>
      <c r="I2" s="220"/>
      <c r="J2" s="220"/>
      <c r="L2" s="4"/>
    </row>
    <row r="3" spans="1:14" s="3" customFormat="1" ht="71.25" customHeight="1">
      <c r="C3" s="220" t="s">
        <v>11</v>
      </c>
      <c r="D3" s="220"/>
      <c r="E3" s="220"/>
      <c r="F3" s="220"/>
      <c r="G3" s="220"/>
      <c r="H3" s="220"/>
      <c r="I3" s="220"/>
      <c r="J3" s="220"/>
      <c r="L3" s="4"/>
    </row>
    <row r="4" spans="1:14" s="3" customFormat="1" ht="71.25" customHeight="1">
      <c r="A4" s="3" t="s">
        <v>109</v>
      </c>
      <c r="C4" s="222" t="s">
        <v>172</v>
      </c>
      <c r="D4" s="222"/>
      <c r="E4" s="222"/>
      <c r="F4" s="222"/>
      <c r="G4" s="222"/>
      <c r="H4" s="222"/>
      <c r="I4" s="222"/>
      <c r="J4" s="222"/>
      <c r="L4" s="4"/>
    </row>
    <row r="5" spans="1:14" s="3" customFormat="1" ht="64.5" customHeight="1">
      <c r="A5" s="3" t="s">
        <v>109</v>
      </c>
      <c r="C5" s="107" t="s">
        <v>173</v>
      </c>
      <c r="D5" s="108" t="s">
        <v>174</v>
      </c>
      <c r="E5" s="108"/>
      <c r="F5" s="112" t="s">
        <v>112</v>
      </c>
      <c r="G5" s="112" t="s">
        <v>113</v>
      </c>
      <c r="H5" s="112" t="s">
        <v>114</v>
      </c>
      <c r="I5" s="112" t="s">
        <v>115</v>
      </c>
      <c r="J5" s="109" t="s">
        <v>116</v>
      </c>
      <c r="L5" s="4"/>
    </row>
    <row r="6" spans="1:14" s="3" customFormat="1" ht="18.75" customHeight="1">
      <c r="A6" s="3" t="s">
        <v>109</v>
      </c>
      <c r="C6" s="41">
        <v>1</v>
      </c>
      <c r="D6" s="42" t="s">
        <v>21</v>
      </c>
      <c r="E6" s="43"/>
      <c r="F6" s="44">
        <f>F7/$M6</f>
        <v>0.35</v>
      </c>
      <c r="G6" s="44">
        <f>G7/$M6</f>
        <v>0.4499999999999999</v>
      </c>
      <c r="H6" s="44">
        <f>H7/$M6</f>
        <v>0</v>
      </c>
      <c r="I6" s="44">
        <f>I7/$M6</f>
        <v>0.20000000000000004</v>
      </c>
      <c r="J6" s="45">
        <f t="shared" ref="J6:J11" si="0">SUM(F6:I6)</f>
        <v>0.99999999999999989</v>
      </c>
      <c r="L6" s="4"/>
      <c r="M6" s="6">
        <f>Orçamento!I7</f>
        <v>52813.55999999999</v>
      </c>
      <c r="N6" s="7"/>
    </row>
    <row r="7" spans="1:14" s="3" customFormat="1" ht="18.75" customHeight="1">
      <c r="A7" s="3" t="s">
        <v>109</v>
      </c>
      <c r="C7" s="8"/>
      <c r="D7" s="9"/>
      <c r="E7" s="11">
        <f>SUM(E8:E13)</f>
        <v>1</v>
      </c>
      <c r="F7" s="12">
        <f>F8+F9+F10+F11+F12</f>
        <v>18484.745999999996</v>
      </c>
      <c r="G7" s="12">
        <f t="shared" ref="G7:I7" si="1">G8+G9+G10+G11+G12</f>
        <v>23766.101999999992</v>
      </c>
      <c r="H7" s="12">
        <f t="shared" si="1"/>
        <v>0</v>
      </c>
      <c r="I7" s="12">
        <f t="shared" si="1"/>
        <v>10562.712</v>
      </c>
      <c r="J7" s="46">
        <f t="shared" si="0"/>
        <v>52813.559999999983</v>
      </c>
      <c r="L7" s="4"/>
      <c r="M7" s="6"/>
      <c r="N7" s="7"/>
    </row>
    <row r="8" spans="1:14" s="3" customFormat="1" ht="18.75" customHeight="1">
      <c r="A8" s="3" t="s">
        <v>117</v>
      </c>
      <c r="C8" s="8">
        <v>1</v>
      </c>
      <c r="D8" s="9" t="s">
        <v>118</v>
      </c>
      <c r="E8" s="11">
        <v>0.35</v>
      </c>
      <c r="F8" s="12">
        <f>E8*$M$6</f>
        <v>18484.745999999996</v>
      </c>
      <c r="G8" s="12"/>
      <c r="H8" s="12"/>
      <c r="I8" s="12"/>
      <c r="J8" s="13">
        <f t="shared" si="0"/>
        <v>18484.745999999996</v>
      </c>
      <c r="L8" s="4"/>
      <c r="M8" s="6"/>
      <c r="N8" s="7"/>
    </row>
    <row r="9" spans="1:14" s="3" customFormat="1" ht="18.75" customHeight="1">
      <c r="A9" s="3" t="s">
        <v>117</v>
      </c>
      <c r="C9" s="8">
        <v>2</v>
      </c>
      <c r="D9" s="9" t="s">
        <v>119</v>
      </c>
      <c r="E9" s="11">
        <v>0.15</v>
      </c>
      <c r="F9" s="10"/>
      <c r="G9" s="12">
        <f>E9*$M$6</f>
        <v>7922.0339999999978</v>
      </c>
      <c r="H9" s="10"/>
      <c r="I9" s="10"/>
      <c r="J9" s="13">
        <f t="shared" si="0"/>
        <v>7922.0339999999978</v>
      </c>
      <c r="L9" s="4"/>
      <c r="M9" s="6"/>
    </row>
    <row r="10" spans="1:14" s="3" customFormat="1" ht="18.75" customHeight="1">
      <c r="A10" s="3" t="s">
        <v>117</v>
      </c>
      <c r="C10" s="8">
        <v>3</v>
      </c>
      <c r="D10" s="9" t="s">
        <v>120</v>
      </c>
      <c r="E10" s="11">
        <v>0.15</v>
      </c>
      <c r="F10" s="10"/>
      <c r="G10" s="12">
        <f>E10*$M$6</f>
        <v>7922.0339999999978</v>
      </c>
      <c r="H10" s="10"/>
      <c r="I10" s="10"/>
      <c r="J10" s="13">
        <f t="shared" si="0"/>
        <v>7922.0339999999978</v>
      </c>
      <c r="L10" s="4"/>
      <c r="M10" s="6"/>
    </row>
    <row r="11" spans="1:14" s="3" customFormat="1" ht="18.75" customHeight="1">
      <c r="A11" s="3" t="s">
        <v>117</v>
      </c>
      <c r="C11" s="8">
        <v>4</v>
      </c>
      <c r="D11" s="9" t="s">
        <v>121</v>
      </c>
      <c r="E11" s="11">
        <v>0.15</v>
      </c>
      <c r="F11" s="10"/>
      <c r="G11" s="12">
        <f>E11*$M$6</f>
        <v>7922.0339999999978</v>
      </c>
      <c r="H11" s="10"/>
      <c r="I11" s="10"/>
      <c r="J11" s="13">
        <f t="shared" si="0"/>
        <v>7922.0339999999978</v>
      </c>
      <c r="L11" s="4"/>
      <c r="M11" s="6"/>
    </row>
    <row r="12" spans="1:14" s="3" customFormat="1" ht="18.75" customHeight="1">
      <c r="A12" s="3" t="s">
        <v>117</v>
      </c>
      <c r="C12" s="8">
        <v>5</v>
      </c>
      <c r="D12" s="9" t="s">
        <v>122</v>
      </c>
      <c r="E12" s="11">
        <v>0.2</v>
      </c>
      <c r="F12" s="10"/>
      <c r="G12" s="12"/>
      <c r="H12" s="10"/>
      <c r="I12" s="12">
        <f>E12*M6</f>
        <v>10562.712</v>
      </c>
      <c r="J12" s="13"/>
      <c r="L12" s="4"/>
      <c r="M12" s="6"/>
    </row>
    <row r="13" spans="1:14" s="3" customFormat="1" ht="18.75" customHeight="1">
      <c r="A13" s="3" t="s">
        <v>117</v>
      </c>
      <c r="C13" s="8"/>
      <c r="D13" s="9"/>
      <c r="E13" s="11"/>
      <c r="F13" s="10"/>
      <c r="G13" s="10"/>
      <c r="H13" s="10"/>
      <c r="I13" s="10"/>
      <c r="J13" s="14"/>
      <c r="L13" s="4"/>
      <c r="M13" s="6"/>
    </row>
    <row r="14" spans="1:14" s="3" customFormat="1" ht="18.75" customHeight="1">
      <c r="A14" s="3" t="s">
        <v>109</v>
      </c>
      <c r="C14" s="41">
        <v>2</v>
      </c>
      <c r="D14" s="42" t="s">
        <v>123</v>
      </c>
      <c r="E14" s="11"/>
      <c r="F14" s="5">
        <f>F15/$M14</f>
        <v>0.4</v>
      </c>
      <c r="G14" s="5">
        <f>G15/$M14</f>
        <v>0.45000000000000007</v>
      </c>
      <c r="H14" s="5">
        <f>H15/$M14</f>
        <v>0</v>
      </c>
      <c r="I14" s="5">
        <f>I15/$M14</f>
        <v>0.15</v>
      </c>
      <c r="J14" s="47">
        <f t="shared" ref="J14:J19" si="2">SUM(F14:I14)</f>
        <v>1</v>
      </c>
      <c r="L14" s="4"/>
      <c r="M14" s="6">
        <f>Orçamento!I12</f>
        <v>20463.13</v>
      </c>
    </row>
    <row r="15" spans="1:14" s="3" customFormat="1" ht="18.75" customHeight="1">
      <c r="A15" s="3" t="s">
        <v>109</v>
      </c>
      <c r="C15" s="8"/>
      <c r="D15" s="9"/>
      <c r="E15" s="11">
        <f>SUM(E16:E21)</f>
        <v>1</v>
      </c>
      <c r="F15" s="12">
        <f>F16+F17+F18+F19+F20</f>
        <v>8185.2520000000004</v>
      </c>
      <c r="G15" s="12">
        <f t="shared" ref="G15:I15" si="3">G16+G17+G18+G19+G20</f>
        <v>9208.4085000000014</v>
      </c>
      <c r="H15" s="12">
        <f t="shared" si="3"/>
        <v>0</v>
      </c>
      <c r="I15" s="12">
        <f t="shared" si="3"/>
        <v>3069.4695000000002</v>
      </c>
      <c r="J15" s="46">
        <f t="shared" si="2"/>
        <v>20463.13</v>
      </c>
      <c r="L15" s="4"/>
      <c r="M15" s="6"/>
    </row>
    <row r="16" spans="1:14" s="3" customFormat="1" ht="18.75" customHeight="1">
      <c r="A16" s="3" t="s">
        <v>117</v>
      </c>
      <c r="C16" s="8">
        <v>6</v>
      </c>
      <c r="D16" s="9" t="s">
        <v>118</v>
      </c>
      <c r="E16" s="11">
        <v>0.4</v>
      </c>
      <c r="F16" s="12">
        <f>E16*$M$14</f>
        <v>8185.2520000000004</v>
      </c>
      <c r="G16" s="12"/>
      <c r="H16" s="12"/>
      <c r="I16" s="12"/>
      <c r="J16" s="13">
        <f t="shared" si="2"/>
        <v>8185.2520000000004</v>
      </c>
      <c r="L16" s="4"/>
      <c r="M16" s="6"/>
    </row>
    <row r="17" spans="1:13" s="3" customFormat="1" ht="18.75" customHeight="1">
      <c r="A17" s="3" t="s">
        <v>117</v>
      </c>
      <c r="C17" s="8">
        <v>7</v>
      </c>
      <c r="D17" s="9" t="s">
        <v>119</v>
      </c>
      <c r="E17" s="11">
        <v>0.15</v>
      </c>
      <c r="F17" s="10"/>
      <c r="G17" s="12">
        <f>E17*$M$14</f>
        <v>3069.4695000000002</v>
      </c>
      <c r="H17" s="10"/>
      <c r="I17" s="10"/>
      <c r="J17" s="13">
        <f t="shared" si="2"/>
        <v>3069.4695000000002</v>
      </c>
      <c r="L17" s="4"/>
      <c r="M17" s="6"/>
    </row>
    <row r="18" spans="1:13" s="3" customFormat="1" ht="18.75" customHeight="1">
      <c r="A18" s="3" t="s">
        <v>117</v>
      </c>
      <c r="C18" s="8">
        <v>8</v>
      </c>
      <c r="D18" s="9" t="s">
        <v>120</v>
      </c>
      <c r="E18" s="11">
        <v>0.15</v>
      </c>
      <c r="F18" s="10"/>
      <c r="G18" s="12">
        <f>E18*$M$14</f>
        <v>3069.4695000000002</v>
      </c>
      <c r="H18" s="10"/>
      <c r="I18" s="10"/>
      <c r="J18" s="13">
        <f t="shared" si="2"/>
        <v>3069.4695000000002</v>
      </c>
      <c r="L18" s="4"/>
      <c r="M18" s="6"/>
    </row>
    <row r="19" spans="1:13" s="3" customFormat="1" ht="18.75" customHeight="1">
      <c r="A19" s="3" t="s">
        <v>117</v>
      </c>
      <c r="C19" s="8">
        <v>9</v>
      </c>
      <c r="D19" s="9" t="s">
        <v>121</v>
      </c>
      <c r="E19" s="11">
        <v>0.15</v>
      </c>
      <c r="F19" s="10"/>
      <c r="G19" s="12">
        <f>E19*$M$14</f>
        <v>3069.4695000000002</v>
      </c>
      <c r="H19" s="10"/>
      <c r="I19" s="10"/>
      <c r="J19" s="13">
        <f t="shared" si="2"/>
        <v>3069.4695000000002</v>
      </c>
      <c r="L19" s="4"/>
      <c r="M19" s="6"/>
    </row>
    <row r="20" spans="1:13" s="3" customFormat="1" ht="18.75" customHeight="1">
      <c r="A20" s="3" t="s">
        <v>117</v>
      </c>
      <c r="C20" s="8">
        <v>10</v>
      </c>
      <c r="D20" s="9" t="s">
        <v>122</v>
      </c>
      <c r="E20" s="11">
        <v>0.15</v>
      </c>
      <c r="F20" s="10"/>
      <c r="G20" s="12"/>
      <c r="H20" s="10"/>
      <c r="I20" s="12">
        <f>E20*M14</f>
        <v>3069.4695000000002</v>
      </c>
      <c r="J20" s="13"/>
      <c r="L20" s="4"/>
      <c r="M20" s="6"/>
    </row>
    <row r="21" spans="1:13" s="3" customFormat="1" ht="18.75" customHeight="1">
      <c r="A21" s="3" t="s">
        <v>117</v>
      </c>
      <c r="C21" s="8"/>
      <c r="D21" s="9"/>
      <c r="E21" s="11"/>
      <c r="F21" s="10"/>
      <c r="G21" s="10"/>
      <c r="H21" s="10"/>
      <c r="I21" s="10"/>
      <c r="J21" s="14"/>
      <c r="L21" s="4"/>
      <c r="M21" s="6"/>
    </row>
    <row r="22" spans="1:13" s="3" customFormat="1" ht="18.75" customHeight="1">
      <c r="A22" s="3" t="s">
        <v>109</v>
      </c>
      <c r="C22" s="41">
        <v>3</v>
      </c>
      <c r="D22" s="42" t="s">
        <v>124</v>
      </c>
      <c r="E22" s="11"/>
      <c r="F22" s="5">
        <f>F23/$M$22</f>
        <v>0.39999999999999997</v>
      </c>
      <c r="G22" s="5">
        <f>G23/$M$22</f>
        <v>0.45</v>
      </c>
      <c r="H22" s="5">
        <f>H23/$M$22</f>
        <v>0</v>
      </c>
      <c r="I22" s="5">
        <f>I23/$M$22</f>
        <v>0.15</v>
      </c>
      <c r="J22" s="47">
        <f t="shared" ref="J22:J27" si="4">SUM(F22:I22)</f>
        <v>1</v>
      </c>
      <c r="L22" s="4"/>
      <c r="M22" s="6">
        <f>Orçamento!I15</f>
        <v>42731.83</v>
      </c>
    </row>
    <row r="23" spans="1:13" s="3" customFormat="1" ht="18.75" customHeight="1">
      <c r="A23" s="3" t="s">
        <v>109</v>
      </c>
      <c r="C23" s="8"/>
      <c r="D23" s="9"/>
      <c r="E23" s="11">
        <f>SUM(E24:E29)</f>
        <v>1</v>
      </c>
      <c r="F23" s="12">
        <f>F24+F25+F26+F27+F28</f>
        <v>17092.732</v>
      </c>
      <c r="G23" s="12">
        <f t="shared" ref="G23:I23" si="5">G24+G25+G26+G27+G28</f>
        <v>19229.323500000002</v>
      </c>
      <c r="H23" s="12">
        <f t="shared" si="5"/>
        <v>0</v>
      </c>
      <c r="I23" s="12">
        <f t="shared" si="5"/>
        <v>6409.7745000000004</v>
      </c>
      <c r="J23" s="46">
        <f t="shared" si="4"/>
        <v>42731.83</v>
      </c>
      <c r="L23" s="4"/>
    </row>
    <row r="24" spans="1:13" s="3" customFormat="1" ht="18.75" customHeight="1">
      <c r="A24" s="3" t="s">
        <v>117</v>
      </c>
      <c r="C24" s="8">
        <v>11</v>
      </c>
      <c r="D24" s="9" t="s">
        <v>118</v>
      </c>
      <c r="E24" s="11">
        <v>0.4</v>
      </c>
      <c r="F24" s="12">
        <f>E24*$M$22</f>
        <v>17092.732</v>
      </c>
      <c r="G24" s="12"/>
      <c r="H24" s="12"/>
      <c r="I24" s="12"/>
      <c r="J24" s="13">
        <f t="shared" si="4"/>
        <v>17092.732</v>
      </c>
      <c r="L24" s="4"/>
      <c r="M24" s="6"/>
    </row>
    <row r="25" spans="1:13" s="3" customFormat="1" ht="18.75" customHeight="1">
      <c r="A25" s="3" t="s">
        <v>117</v>
      </c>
      <c r="C25" s="8">
        <v>12</v>
      </c>
      <c r="D25" s="9" t="s">
        <v>119</v>
      </c>
      <c r="E25" s="11">
        <v>0.15</v>
      </c>
      <c r="F25" s="10"/>
      <c r="G25" s="12">
        <f>E25*$M$22</f>
        <v>6409.7745000000004</v>
      </c>
      <c r="H25" s="10"/>
      <c r="I25" s="10"/>
      <c r="J25" s="13">
        <f t="shared" si="4"/>
        <v>6409.7745000000004</v>
      </c>
      <c r="L25" s="4"/>
      <c r="M25" s="6"/>
    </row>
    <row r="26" spans="1:13" s="3" customFormat="1" ht="18.75" customHeight="1">
      <c r="A26" s="3" t="s">
        <v>117</v>
      </c>
      <c r="C26" s="8">
        <v>13</v>
      </c>
      <c r="D26" s="9" t="s">
        <v>120</v>
      </c>
      <c r="E26" s="11">
        <v>0.15</v>
      </c>
      <c r="F26" s="10"/>
      <c r="G26" s="12">
        <f>E26*$M$22</f>
        <v>6409.7745000000004</v>
      </c>
      <c r="H26" s="10"/>
      <c r="I26" s="10"/>
      <c r="J26" s="13">
        <f t="shared" si="4"/>
        <v>6409.7745000000004</v>
      </c>
      <c r="L26" s="4"/>
      <c r="M26" s="6"/>
    </row>
    <row r="27" spans="1:13" s="3" customFormat="1" ht="18.75" customHeight="1">
      <c r="A27" s="3" t="s">
        <v>117</v>
      </c>
      <c r="C27" s="8">
        <v>14</v>
      </c>
      <c r="D27" s="9" t="s">
        <v>121</v>
      </c>
      <c r="E27" s="11">
        <v>0.15</v>
      </c>
      <c r="F27" s="10"/>
      <c r="G27" s="12">
        <f>E27*$M$22</f>
        <v>6409.7745000000004</v>
      </c>
      <c r="H27" s="10"/>
      <c r="I27" s="10"/>
      <c r="J27" s="13">
        <f t="shared" si="4"/>
        <v>6409.7745000000004</v>
      </c>
      <c r="L27" s="4"/>
      <c r="M27" s="6"/>
    </row>
    <row r="28" spans="1:13" s="3" customFormat="1" ht="18.75" customHeight="1">
      <c r="A28" s="3" t="s">
        <v>117</v>
      </c>
      <c r="C28" s="8">
        <v>15</v>
      </c>
      <c r="D28" s="9" t="s">
        <v>122</v>
      </c>
      <c r="E28" s="11">
        <v>0.15</v>
      </c>
      <c r="F28" s="10"/>
      <c r="G28" s="12"/>
      <c r="H28" s="10"/>
      <c r="I28" s="12">
        <f>E28*M22</f>
        <v>6409.7745000000004</v>
      </c>
      <c r="J28" s="13"/>
      <c r="L28" s="4"/>
      <c r="M28" s="6"/>
    </row>
    <row r="29" spans="1:13" s="3" customFormat="1" ht="18.75" customHeight="1">
      <c r="A29" s="3" t="s">
        <v>117</v>
      </c>
      <c r="C29" s="8"/>
      <c r="D29" s="9"/>
      <c r="E29" s="11"/>
      <c r="F29" s="10"/>
      <c r="G29" s="12"/>
      <c r="H29" s="10"/>
      <c r="I29" s="10"/>
      <c r="J29" s="14"/>
      <c r="L29" s="4"/>
      <c r="M29" s="6"/>
    </row>
    <row r="30" spans="1:13" s="3" customFormat="1" ht="18.75" customHeight="1">
      <c r="A30" s="3" t="s">
        <v>109</v>
      </c>
      <c r="C30" s="41">
        <v>4</v>
      </c>
      <c r="D30" s="42" t="s">
        <v>125</v>
      </c>
      <c r="E30" s="11"/>
      <c r="F30" s="5">
        <f>F31/$M30</f>
        <v>0.3</v>
      </c>
      <c r="G30" s="5">
        <f>G31/$M30</f>
        <v>0.5</v>
      </c>
      <c r="H30" s="5">
        <f>H31/$M30</f>
        <v>0</v>
      </c>
      <c r="I30" s="5">
        <f>I31/$M30</f>
        <v>0.2</v>
      </c>
      <c r="J30" s="47">
        <f t="shared" ref="J30:J35" si="6">SUM(F30:I30)</f>
        <v>1</v>
      </c>
      <c r="L30" s="4"/>
      <c r="M30" s="6">
        <f>Orçamento!I21</f>
        <v>52361.54</v>
      </c>
    </row>
    <row r="31" spans="1:13" s="3" customFormat="1" ht="18.75" customHeight="1">
      <c r="A31" s="3" t="s">
        <v>109</v>
      </c>
      <c r="C31" s="8"/>
      <c r="D31" s="9"/>
      <c r="E31" s="11">
        <f>SUM(E32:E37)</f>
        <v>1</v>
      </c>
      <c r="F31" s="12">
        <f>F32+F33+F34+F35+F36</f>
        <v>15708.462</v>
      </c>
      <c r="G31" s="12">
        <f t="shared" ref="G31:I31" si="7">G32+G33+G34+G35+G36</f>
        <v>26180.77</v>
      </c>
      <c r="H31" s="12">
        <f t="shared" si="7"/>
        <v>0</v>
      </c>
      <c r="I31" s="12">
        <f t="shared" si="7"/>
        <v>10472.308000000001</v>
      </c>
      <c r="J31" s="46">
        <f t="shared" si="6"/>
        <v>52361.540000000008</v>
      </c>
      <c r="L31" s="4"/>
      <c r="M31" s="6"/>
    </row>
    <row r="32" spans="1:13" s="3" customFormat="1" ht="18.75" customHeight="1">
      <c r="A32" s="3" t="s">
        <v>117</v>
      </c>
      <c r="C32" s="8">
        <v>16</v>
      </c>
      <c r="D32" s="9" t="s">
        <v>118</v>
      </c>
      <c r="E32" s="11">
        <v>0.3</v>
      </c>
      <c r="F32" s="12">
        <f>E32*$M$30</f>
        <v>15708.462</v>
      </c>
      <c r="G32" s="12"/>
      <c r="H32" s="12"/>
      <c r="I32" s="12"/>
      <c r="J32" s="13">
        <f t="shared" si="6"/>
        <v>15708.462</v>
      </c>
      <c r="L32" s="4"/>
      <c r="M32" s="6"/>
    </row>
    <row r="33" spans="1:13" s="3" customFormat="1" ht="18.75" customHeight="1">
      <c r="A33" s="3" t="s">
        <v>117</v>
      </c>
      <c r="C33" s="8">
        <v>17</v>
      </c>
      <c r="D33" s="9" t="s">
        <v>119</v>
      </c>
      <c r="E33" s="11">
        <v>0.15</v>
      </c>
      <c r="F33" s="10"/>
      <c r="G33" s="12">
        <f>E33*$M$30</f>
        <v>7854.2309999999998</v>
      </c>
      <c r="H33" s="12"/>
      <c r="I33" s="12"/>
      <c r="J33" s="13">
        <f t="shared" si="6"/>
        <v>7854.2309999999998</v>
      </c>
      <c r="L33" s="4"/>
      <c r="M33" s="6"/>
    </row>
    <row r="34" spans="1:13" s="3" customFormat="1" ht="18.75" customHeight="1">
      <c r="A34" s="3" t="s">
        <v>117</v>
      </c>
      <c r="C34" s="8">
        <v>18</v>
      </c>
      <c r="D34" s="9" t="s">
        <v>120</v>
      </c>
      <c r="E34" s="11">
        <v>0.15</v>
      </c>
      <c r="F34" s="10"/>
      <c r="G34" s="12">
        <f>E34*$M$30</f>
        <v>7854.2309999999998</v>
      </c>
      <c r="H34" s="12"/>
      <c r="I34" s="12"/>
      <c r="J34" s="13">
        <f t="shared" si="6"/>
        <v>7854.2309999999998</v>
      </c>
      <c r="L34" s="4"/>
      <c r="M34" s="6"/>
    </row>
    <row r="35" spans="1:13" s="3" customFormat="1" ht="18.75" customHeight="1">
      <c r="A35" s="3" t="s">
        <v>117</v>
      </c>
      <c r="C35" s="8">
        <v>19</v>
      </c>
      <c r="D35" s="9" t="s">
        <v>121</v>
      </c>
      <c r="E35" s="11">
        <v>0.2</v>
      </c>
      <c r="F35" s="10"/>
      <c r="G35" s="12">
        <f>E35*$M$30</f>
        <v>10472.308000000001</v>
      </c>
      <c r="H35" s="10"/>
      <c r="I35" s="10"/>
      <c r="J35" s="13">
        <f t="shared" si="6"/>
        <v>10472.308000000001</v>
      </c>
      <c r="L35" s="4"/>
      <c r="M35" s="6"/>
    </row>
    <row r="36" spans="1:13" s="3" customFormat="1" ht="18.75" customHeight="1">
      <c r="A36" s="3" t="s">
        <v>117</v>
      </c>
      <c r="C36" s="8">
        <v>20</v>
      </c>
      <c r="D36" s="9" t="s">
        <v>122</v>
      </c>
      <c r="E36" s="11">
        <v>0.2</v>
      </c>
      <c r="F36" s="10"/>
      <c r="G36" s="12"/>
      <c r="H36" s="10"/>
      <c r="I36" s="12">
        <f>E36*M30</f>
        <v>10472.308000000001</v>
      </c>
      <c r="J36" s="13"/>
      <c r="L36" s="4"/>
      <c r="M36" s="6"/>
    </row>
    <row r="37" spans="1:13" s="3" customFormat="1" ht="18.75" customHeight="1">
      <c r="A37" s="3" t="s">
        <v>117</v>
      </c>
      <c r="C37" s="8"/>
      <c r="D37" s="9"/>
      <c r="E37" s="11"/>
      <c r="F37" s="10"/>
      <c r="G37" s="10"/>
      <c r="H37" s="10"/>
      <c r="I37" s="10"/>
      <c r="J37" s="14"/>
      <c r="L37" s="4"/>
      <c r="M37" s="6"/>
    </row>
    <row r="38" spans="1:13" s="3" customFormat="1" ht="18.75" customHeight="1">
      <c r="A38" s="3" t="s">
        <v>109</v>
      </c>
      <c r="C38" s="41">
        <v>5</v>
      </c>
      <c r="D38" s="42" t="s">
        <v>56</v>
      </c>
      <c r="E38" s="11"/>
      <c r="F38" s="5">
        <f>F39/$M$38</f>
        <v>0.15</v>
      </c>
      <c r="G38" s="5">
        <f>G39/$M$38</f>
        <v>0</v>
      </c>
      <c r="H38" s="5">
        <f>H39/$M$38</f>
        <v>0.15</v>
      </c>
      <c r="I38" s="5">
        <f>I39/$M$38</f>
        <v>0.7</v>
      </c>
      <c r="J38" s="47">
        <f>SUM(F38:I38)</f>
        <v>1</v>
      </c>
      <c r="L38" s="4"/>
      <c r="M38" s="6">
        <f>Orçamento!I24</f>
        <v>63868.729999999996</v>
      </c>
    </row>
    <row r="39" spans="1:13" ht="18.75" customHeight="1">
      <c r="A39" t="s">
        <v>109</v>
      </c>
      <c r="C39" s="8"/>
      <c r="D39" s="9"/>
      <c r="E39" s="11">
        <f>SUM(E40:E42)</f>
        <v>1</v>
      </c>
      <c r="F39" s="12">
        <f>F40+F41+F42</f>
        <v>9580.3094999999994</v>
      </c>
      <c r="G39" s="12">
        <f>G40+G41+G42</f>
        <v>0</v>
      </c>
      <c r="H39" s="12">
        <f t="shared" ref="H39:I39" si="8">H40+H41+H42</f>
        <v>9580.3094999999994</v>
      </c>
      <c r="I39" s="12">
        <f t="shared" si="8"/>
        <v>44708.110999999997</v>
      </c>
      <c r="J39" s="46">
        <f>SUM(F39:I39)</f>
        <v>63868.729999999996</v>
      </c>
    </row>
    <row r="40" spans="1:13" ht="18.75" customHeight="1">
      <c r="A40" t="s">
        <v>117</v>
      </c>
      <c r="C40" s="8">
        <v>21</v>
      </c>
      <c r="D40" s="9" t="s">
        <v>118</v>
      </c>
      <c r="E40" s="11">
        <v>0.15</v>
      </c>
      <c r="F40" s="12">
        <f>E40*$M$38</f>
        <v>9580.3094999999994</v>
      </c>
      <c r="H40" s="12"/>
      <c r="I40" s="12"/>
      <c r="J40" s="13">
        <f>SUM(F40:I40)</f>
        <v>9580.3094999999994</v>
      </c>
    </row>
    <row r="41" spans="1:13" ht="18.75" customHeight="1">
      <c r="A41" t="s">
        <v>117</v>
      </c>
      <c r="C41" s="8">
        <v>22</v>
      </c>
      <c r="D41" s="9" t="s">
        <v>126</v>
      </c>
      <c r="E41" s="11">
        <v>0.15</v>
      </c>
      <c r="F41" s="10"/>
      <c r="G41" s="12"/>
      <c r="H41" s="12">
        <f>E41*$M$38</f>
        <v>9580.3094999999994</v>
      </c>
      <c r="I41" s="12"/>
      <c r="J41" s="13">
        <f>SUM(F41:I41)</f>
        <v>9580.3094999999994</v>
      </c>
    </row>
    <row r="42" spans="1:13" ht="18.75" customHeight="1">
      <c r="A42" t="s">
        <v>117</v>
      </c>
      <c r="C42" s="8">
        <v>23</v>
      </c>
      <c r="D42" s="9" t="s">
        <v>175</v>
      </c>
      <c r="E42" s="11">
        <v>0.7</v>
      </c>
      <c r="F42" s="10"/>
      <c r="G42" s="12"/>
      <c r="H42" s="10"/>
      <c r="I42" s="12">
        <f>E42*$M$38</f>
        <v>44708.110999999997</v>
      </c>
      <c r="J42" s="13">
        <f>SUM(F42:I42)</f>
        <v>44708.110999999997</v>
      </c>
    </row>
    <row r="43" spans="1:13" ht="18.75" customHeight="1">
      <c r="A43" t="s">
        <v>117</v>
      </c>
      <c r="C43" s="8"/>
      <c r="D43" s="9"/>
      <c r="E43" s="11"/>
      <c r="F43" s="10"/>
      <c r="G43" s="12">
        <f>E43*$M$14</f>
        <v>0</v>
      </c>
      <c r="H43" s="12"/>
      <c r="I43" s="12"/>
      <c r="J43" s="13"/>
    </row>
    <row r="44" spans="1:13" ht="18.75" customHeight="1">
      <c r="A44" t="s">
        <v>109</v>
      </c>
      <c r="C44" s="41">
        <v>6</v>
      </c>
      <c r="D44" s="42" t="s">
        <v>62</v>
      </c>
      <c r="E44" s="11"/>
      <c r="F44" s="5">
        <f>F45/$M$44</f>
        <v>0</v>
      </c>
      <c r="G44" s="5">
        <f>G45/$M$44</f>
        <v>0.2</v>
      </c>
      <c r="H44" s="5">
        <f>H45/$M$44</f>
        <v>0.2</v>
      </c>
      <c r="I44" s="5">
        <f>I45/$M$44</f>
        <v>0.6</v>
      </c>
      <c r="J44" s="47">
        <f>SUM(F44:I44)</f>
        <v>1</v>
      </c>
      <c r="K44" s="3"/>
      <c r="L44" s="4"/>
      <c r="M44" s="6">
        <f>Orçamento!I27</f>
        <v>38117.589999999997</v>
      </c>
    </row>
    <row r="45" spans="1:13" ht="18.75" customHeight="1">
      <c r="A45" t="s">
        <v>109</v>
      </c>
      <c r="C45" s="8"/>
      <c r="D45" s="9"/>
      <c r="E45" s="11">
        <f>SUM(E46:E48)</f>
        <v>1</v>
      </c>
      <c r="F45" s="12">
        <f>F46+F47</f>
        <v>0</v>
      </c>
      <c r="G45" s="12">
        <f t="shared" ref="G45:H45" si="9">G46+G47</f>
        <v>7623.518</v>
      </c>
      <c r="H45" s="12">
        <f t="shared" si="9"/>
        <v>7623.518</v>
      </c>
      <c r="I45" s="12">
        <f>I46+I48</f>
        <v>22870.553999999996</v>
      </c>
      <c r="J45" s="46">
        <f>SUM(F45:I45)</f>
        <v>38117.589999999997</v>
      </c>
      <c r="K45" s="3"/>
      <c r="L45" s="4"/>
      <c r="M45" s="6"/>
    </row>
    <row r="46" spans="1:13" ht="18.75" customHeight="1">
      <c r="A46" t="s">
        <v>117</v>
      </c>
      <c r="C46" s="8">
        <v>24</v>
      </c>
      <c r="D46" s="9" t="s">
        <v>128</v>
      </c>
      <c r="E46" s="11">
        <v>0.2</v>
      </c>
      <c r="F46" s="10"/>
      <c r="G46" s="12">
        <f>E46*$M$44</f>
        <v>7623.518</v>
      </c>
      <c r="H46" s="15"/>
      <c r="I46" s="12"/>
      <c r="J46" s="13">
        <f t="shared" ref="J46:J47" si="10">SUM(F46:I46)</f>
        <v>7623.518</v>
      </c>
      <c r="K46" s="3"/>
      <c r="L46" s="4"/>
      <c r="M46" s="6"/>
    </row>
    <row r="47" spans="1:13" ht="18.75" customHeight="1">
      <c r="A47" t="s">
        <v>117</v>
      </c>
      <c r="C47" s="8">
        <v>25</v>
      </c>
      <c r="D47" s="9" t="s">
        <v>129</v>
      </c>
      <c r="E47" s="11">
        <v>0.2</v>
      </c>
      <c r="F47" s="10"/>
      <c r="G47" s="10"/>
      <c r="H47" s="12">
        <f>E47*$M$44</f>
        <v>7623.518</v>
      </c>
      <c r="J47" s="13">
        <f t="shared" si="10"/>
        <v>7623.518</v>
      </c>
      <c r="K47" s="3"/>
      <c r="L47" s="4"/>
      <c r="M47" s="6"/>
    </row>
    <row r="48" spans="1:13" ht="18.75" customHeight="1">
      <c r="A48" t="s">
        <v>117</v>
      </c>
      <c r="C48" s="8">
        <v>26</v>
      </c>
      <c r="D48" s="9" t="s">
        <v>130</v>
      </c>
      <c r="E48" s="11">
        <v>0.6</v>
      </c>
      <c r="F48" s="10"/>
      <c r="G48" s="10"/>
      <c r="H48" s="10"/>
      <c r="I48" s="12">
        <f>E48*$M$44</f>
        <v>22870.553999999996</v>
      </c>
      <c r="J48" s="13">
        <f>SUM(F48:I48)</f>
        <v>22870.553999999996</v>
      </c>
      <c r="K48" s="3"/>
      <c r="L48" s="4"/>
      <c r="M48" s="6"/>
    </row>
    <row r="49" spans="1:13" ht="18.75" customHeight="1">
      <c r="A49" t="s">
        <v>117</v>
      </c>
      <c r="C49" s="8"/>
      <c r="D49" s="9"/>
      <c r="E49" s="11"/>
      <c r="F49" s="10"/>
      <c r="G49" s="10"/>
      <c r="H49" s="10"/>
      <c r="I49" s="10"/>
      <c r="J49" s="14"/>
      <c r="K49" s="3"/>
      <c r="L49" s="4"/>
      <c r="M49" s="6"/>
    </row>
    <row r="50" spans="1:13" ht="18.75" customHeight="1">
      <c r="A50" t="s">
        <v>109</v>
      </c>
      <c r="C50" s="41">
        <v>7</v>
      </c>
      <c r="D50" s="42" t="s">
        <v>176</v>
      </c>
      <c r="E50" s="11"/>
      <c r="F50" s="5">
        <f>F51/$M$50</f>
        <v>0</v>
      </c>
      <c r="G50" s="5">
        <f>G51/$M$50</f>
        <v>0.2</v>
      </c>
      <c r="H50" s="5">
        <f>H51/$M$50</f>
        <v>0.2</v>
      </c>
      <c r="I50" s="5">
        <f t="shared" ref="I50" si="11">I51/$M$50</f>
        <v>0.6</v>
      </c>
      <c r="J50" s="47">
        <f>SUM(F50:I50)</f>
        <v>1</v>
      </c>
      <c r="K50" s="3"/>
      <c r="L50" s="4"/>
      <c r="M50" s="6">
        <f>Orçamento!I29</f>
        <v>24074.27</v>
      </c>
    </row>
    <row r="51" spans="1:13" ht="18.75" customHeight="1">
      <c r="A51" t="s">
        <v>109</v>
      </c>
      <c r="C51" s="8"/>
      <c r="D51" s="9"/>
      <c r="E51" s="11">
        <f>SUM(E52:E57)</f>
        <v>1</v>
      </c>
      <c r="F51" s="16">
        <f>F52+F54+F53+F55+F56+F57</f>
        <v>0</v>
      </c>
      <c r="G51" s="16">
        <f t="shared" ref="G51:I51" si="12">G52+G54+G53+G55+G56+G57</f>
        <v>4814.8540000000003</v>
      </c>
      <c r="H51" s="16">
        <f t="shared" si="12"/>
        <v>4814.8540000000003</v>
      </c>
      <c r="I51" s="16">
        <f t="shared" si="12"/>
        <v>14444.562</v>
      </c>
      <c r="J51" s="46">
        <f>SUM(F51:I51)</f>
        <v>24074.27</v>
      </c>
      <c r="K51" s="3"/>
      <c r="L51" s="4"/>
      <c r="M51" s="6"/>
    </row>
    <row r="52" spans="1:13" ht="18.75" customHeight="1">
      <c r="A52" t="s">
        <v>117</v>
      </c>
      <c r="C52" s="8">
        <v>27</v>
      </c>
      <c r="D52" s="9" t="s">
        <v>132</v>
      </c>
      <c r="E52" s="11">
        <v>0.1</v>
      </c>
      <c r="F52" s="5"/>
      <c r="G52" s="12">
        <f>E52*$M$50</f>
        <v>2407.4270000000001</v>
      </c>
      <c r="I52" s="12"/>
      <c r="J52" s="13">
        <f t="shared" ref="J52:J57" si="13">SUM(F52:I52)</f>
        <v>2407.4270000000001</v>
      </c>
      <c r="K52" s="3"/>
      <c r="L52" s="4"/>
      <c r="M52" s="6"/>
    </row>
    <row r="53" spans="1:13" ht="18.75" customHeight="1">
      <c r="A53" t="s">
        <v>117</v>
      </c>
      <c r="C53" s="8">
        <v>28</v>
      </c>
      <c r="D53" s="9" t="s">
        <v>133</v>
      </c>
      <c r="E53" s="11">
        <v>0.1</v>
      </c>
      <c r="F53" s="5"/>
      <c r="G53" s="12"/>
      <c r="H53" s="12">
        <f>E53*M50</f>
        <v>2407.4270000000001</v>
      </c>
      <c r="I53" s="12"/>
      <c r="J53" s="13">
        <f t="shared" si="13"/>
        <v>2407.4270000000001</v>
      </c>
      <c r="K53" s="3"/>
      <c r="L53" s="4"/>
      <c r="M53" s="6"/>
    </row>
    <row r="54" spans="1:13" ht="18.75" customHeight="1">
      <c r="A54" t="s">
        <v>117</v>
      </c>
      <c r="C54" s="8">
        <v>29</v>
      </c>
      <c r="D54" s="9" t="s">
        <v>134</v>
      </c>
      <c r="E54" s="11">
        <v>0.3</v>
      </c>
      <c r="F54" s="5"/>
      <c r="G54" s="5"/>
      <c r="H54" s="10"/>
      <c r="I54" s="12">
        <f>E54*$M$50</f>
        <v>7222.2809999999999</v>
      </c>
      <c r="J54" s="13">
        <f t="shared" si="13"/>
        <v>7222.2809999999999</v>
      </c>
      <c r="K54" s="3"/>
      <c r="L54" s="4"/>
      <c r="M54" s="6"/>
    </row>
    <row r="55" spans="1:13" ht="18.75" customHeight="1">
      <c r="A55" t="s">
        <v>117</v>
      </c>
      <c r="C55" s="8">
        <v>30</v>
      </c>
      <c r="D55" s="9" t="s">
        <v>135</v>
      </c>
      <c r="E55" s="11">
        <v>0.1</v>
      </c>
      <c r="F55" s="12"/>
      <c r="G55" s="12">
        <f>E55*M50</f>
        <v>2407.4270000000001</v>
      </c>
      <c r="H55" s="15"/>
      <c r="I55" s="12"/>
      <c r="J55" s="13">
        <f t="shared" si="13"/>
        <v>2407.4270000000001</v>
      </c>
    </row>
    <row r="56" spans="1:13" ht="18.75" customHeight="1">
      <c r="A56" t="s">
        <v>117</v>
      </c>
      <c r="C56" s="8">
        <v>31</v>
      </c>
      <c r="D56" s="9" t="s">
        <v>136</v>
      </c>
      <c r="E56" s="11">
        <v>0.1</v>
      </c>
      <c r="F56" s="12"/>
      <c r="G56" s="10"/>
      <c r="H56" s="12">
        <f>E56*M50</f>
        <v>2407.4270000000001</v>
      </c>
      <c r="J56" s="13">
        <f t="shared" si="13"/>
        <v>2407.4270000000001</v>
      </c>
    </row>
    <row r="57" spans="1:13" ht="18.75" customHeight="1">
      <c r="A57" t="s">
        <v>117</v>
      </c>
      <c r="C57" s="8">
        <v>32</v>
      </c>
      <c r="D57" s="9" t="s">
        <v>137</v>
      </c>
      <c r="E57" s="11">
        <v>0.3</v>
      </c>
      <c r="F57" s="12"/>
      <c r="G57" s="12"/>
      <c r="H57" s="12"/>
      <c r="I57" s="12">
        <f>E57*M50</f>
        <v>7222.2809999999999</v>
      </c>
      <c r="J57" s="13">
        <f t="shared" si="13"/>
        <v>7222.2809999999999</v>
      </c>
    </row>
    <row r="58" spans="1:13" ht="18.75" customHeight="1">
      <c r="C58" s="8"/>
      <c r="D58" s="9"/>
      <c r="E58" s="11"/>
      <c r="F58" s="12"/>
      <c r="G58" s="12"/>
      <c r="H58" s="12"/>
      <c r="I58" s="12"/>
      <c r="J58" s="13"/>
    </row>
    <row r="59" spans="1:13" ht="18.75" customHeight="1">
      <c r="C59" s="41">
        <v>8</v>
      </c>
      <c r="D59" s="42" t="s">
        <v>68</v>
      </c>
      <c r="E59" s="11"/>
      <c r="F59" s="5">
        <f>F60/$M$59</f>
        <v>0.08</v>
      </c>
      <c r="G59" s="5">
        <f>G60/$M$59</f>
        <v>0.08</v>
      </c>
      <c r="H59" s="5">
        <f t="shared" ref="H59:I59" si="14">H60/$M$59</f>
        <v>0.1</v>
      </c>
      <c r="I59" s="5">
        <f t="shared" si="14"/>
        <v>0.74</v>
      </c>
      <c r="J59" s="47">
        <f>SUM(F59:I59)</f>
        <v>1</v>
      </c>
      <c r="M59" s="6">
        <f>Orçamento!I31</f>
        <v>19692.849999999999</v>
      </c>
    </row>
    <row r="60" spans="1:13" ht="18.75" customHeight="1">
      <c r="C60" s="8"/>
      <c r="D60" s="9"/>
      <c r="E60" s="11">
        <f>SUM(E61:E64)</f>
        <v>1</v>
      </c>
      <c r="F60" s="16">
        <f>F61+F63+F62+F64</f>
        <v>1575.4279999999999</v>
      </c>
      <c r="G60" s="16">
        <f>G61+G63+G62+G64</f>
        <v>1575.4279999999999</v>
      </c>
      <c r="H60" s="16">
        <f t="shared" ref="H60" si="15">H61+H63+H62+H64</f>
        <v>1969.2849999999999</v>
      </c>
      <c r="I60" s="16">
        <f>I61+I63+I62+I64</f>
        <v>14572.708999999999</v>
      </c>
      <c r="J60" s="46">
        <f>SUM(F60:I60)</f>
        <v>19692.849999999999</v>
      </c>
    </row>
    <row r="61" spans="1:13" ht="18.75" customHeight="1">
      <c r="C61" s="8">
        <v>33</v>
      </c>
      <c r="D61" s="9" t="s">
        <v>177</v>
      </c>
      <c r="E61" s="11">
        <v>0.08</v>
      </c>
      <c r="F61" s="16">
        <f>E61*M59</f>
        <v>1575.4279999999999</v>
      </c>
      <c r="G61" s="16"/>
      <c r="H61" s="82"/>
      <c r="I61" s="16"/>
      <c r="J61" s="13">
        <f t="shared" ref="J61:J64" si="16">SUM(F61:I61)</f>
        <v>1575.4279999999999</v>
      </c>
    </row>
    <row r="62" spans="1:13" ht="18.75" customHeight="1">
      <c r="C62" s="8">
        <v>34</v>
      </c>
      <c r="D62" s="9" t="s">
        <v>178</v>
      </c>
      <c r="E62" s="11">
        <v>0.08</v>
      </c>
      <c r="F62" s="16"/>
      <c r="G62" s="16">
        <f>E62*M59</f>
        <v>1575.4279999999999</v>
      </c>
      <c r="H62" s="16"/>
      <c r="I62" s="16"/>
      <c r="J62" s="13">
        <f t="shared" si="16"/>
        <v>1575.4279999999999</v>
      </c>
    </row>
    <row r="63" spans="1:13" ht="18.75" customHeight="1">
      <c r="C63" s="8">
        <v>35</v>
      </c>
      <c r="D63" s="9" t="s">
        <v>179</v>
      </c>
      <c r="E63" s="11">
        <v>0.1</v>
      </c>
      <c r="F63" s="16"/>
      <c r="G63" s="16"/>
      <c r="H63" s="16">
        <f>E63*M59</f>
        <v>1969.2849999999999</v>
      </c>
      <c r="I63" s="16"/>
      <c r="J63" s="13">
        <f t="shared" si="16"/>
        <v>1969.2849999999999</v>
      </c>
    </row>
    <row r="64" spans="1:13" ht="18.75" customHeight="1">
      <c r="C64" s="8">
        <v>36</v>
      </c>
      <c r="D64" s="9" t="s">
        <v>180</v>
      </c>
      <c r="E64" s="11">
        <v>0.74</v>
      </c>
      <c r="F64" s="16"/>
      <c r="G64" s="16"/>
      <c r="H64" s="83"/>
      <c r="I64" s="16">
        <f>E64*M59</f>
        <v>14572.708999999999</v>
      </c>
      <c r="J64" s="13">
        <f t="shared" si="16"/>
        <v>14572.708999999999</v>
      </c>
    </row>
    <row r="65" spans="1:13" ht="18.75" customHeight="1">
      <c r="A65" t="s">
        <v>117</v>
      </c>
      <c r="C65" s="8"/>
      <c r="D65" s="9"/>
      <c r="E65" s="11"/>
      <c r="F65" s="12"/>
      <c r="G65" s="12"/>
      <c r="H65" s="12"/>
      <c r="I65" s="12"/>
      <c r="J65" s="13"/>
    </row>
    <row r="66" spans="1:13" ht="18.75" customHeight="1">
      <c r="C66" s="41">
        <v>9</v>
      </c>
      <c r="D66" s="42" t="s">
        <v>71</v>
      </c>
      <c r="E66" s="11"/>
      <c r="F66" s="5">
        <f>F67/$M$66</f>
        <v>0</v>
      </c>
      <c r="G66" s="5">
        <f t="shared" ref="G66:I66" si="17">G67/$M$66</f>
        <v>0</v>
      </c>
      <c r="H66" s="5">
        <f t="shared" si="17"/>
        <v>0</v>
      </c>
      <c r="I66" s="5">
        <f t="shared" si="17"/>
        <v>1</v>
      </c>
      <c r="J66" s="47">
        <f>SUM(F66:I66)</f>
        <v>1</v>
      </c>
      <c r="M66" s="6">
        <f>Orçamento!I33</f>
        <v>12573.14</v>
      </c>
    </row>
    <row r="67" spans="1:13" ht="18.75" customHeight="1">
      <c r="C67" s="8"/>
      <c r="D67" s="9"/>
      <c r="E67" s="11">
        <f>SUM(E68)</f>
        <v>1</v>
      </c>
      <c r="F67" s="12">
        <f>SUM(F68)</f>
        <v>0</v>
      </c>
      <c r="G67" s="12">
        <f t="shared" ref="G67:I67" si="18">SUM(G68)</f>
        <v>0</v>
      </c>
      <c r="H67" s="12">
        <f t="shared" si="18"/>
        <v>0</v>
      </c>
      <c r="I67" s="12">
        <f t="shared" si="18"/>
        <v>12573.14</v>
      </c>
      <c r="J67" s="46">
        <f>SUM(F67:I67)</f>
        <v>12573.14</v>
      </c>
    </row>
    <row r="68" spans="1:13" ht="18.75" customHeight="1">
      <c r="C68" s="8">
        <v>37</v>
      </c>
      <c r="D68" s="9" t="s">
        <v>142</v>
      </c>
      <c r="E68" s="11">
        <v>1</v>
      </c>
      <c r="F68" s="12"/>
      <c r="G68" s="12"/>
      <c r="H68" s="12"/>
      <c r="I68" s="12">
        <f>E68*M66</f>
        <v>12573.14</v>
      </c>
      <c r="J68" s="13">
        <f>I68</f>
        <v>12573.14</v>
      </c>
    </row>
    <row r="69" spans="1:13" ht="18.75" customHeight="1">
      <c r="C69" s="8"/>
      <c r="D69" s="9"/>
      <c r="E69" s="11"/>
      <c r="F69" s="12"/>
      <c r="G69" s="12"/>
      <c r="H69" s="12"/>
      <c r="I69" s="12"/>
      <c r="J69" s="13"/>
    </row>
    <row r="70" spans="1:13" ht="18.75" customHeight="1">
      <c r="A70" t="s">
        <v>109</v>
      </c>
      <c r="C70" s="225" t="s">
        <v>74</v>
      </c>
      <c r="D70" s="226"/>
      <c r="E70" s="18"/>
      <c r="F70" s="80">
        <f>F7+F15+F23+F31+F39+F45+F51+F60+F67</f>
        <v>70626.929499999998</v>
      </c>
      <c r="G70" s="80">
        <f>G7+G15+G23+G31+G39+G45+G51+G60+G67</f>
        <v>92398.403999999995</v>
      </c>
      <c r="H70" s="80">
        <f>H7+H15+H23+H31+H39+H45+H51+H60+H67</f>
        <v>23987.966499999999</v>
      </c>
      <c r="I70" s="80">
        <f>I7+I15+I23+I31+I39+I45+I51+I60+I67</f>
        <v>139683.34000000003</v>
      </c>
      <c r="J70" s="81">
        <f>SUM(F70:I70)</f>
        <v>326696.64</v>
      </c>
    </row>
    <row r="71" spans="1:13" ht="18.75" customHeight="1">
      <c r="A71" t="s">
        <v>109</v>
      </c>
      <c r="C71" s="76"/>
      <c r="D71" s="77"/>
      <c r="E71" s="77"/>
      <c r="F71" s="78">
        <f>F72/$J$70</f>
        <v>0.2161850501431542</v>
      </c>
      <c r="G71" s="78">
        <f>G72/$J$70</f>
        <v>0.49901135652940903</v>
      </c>
      <c r="H71" s="78">
        <f>H72/$J$70</f>
        <v>0.57243716984661985</v>
      </c>
      <c r="I71" s="78">
        <f>I72/$J$70</f>
        <v>1</v>
      </c>
      <c r="J71" s="79"/>
    </row>
    <row r="72" spans="1:13" ht="18.75" customHeight="1">
      <c r="A72" t="s">
        <v>109</v>
      </c>
      <c r="C72" s="19"/>
      <c r="D72" s="18"/>
      <c r="E72" s="18"/>
      <c r="F72" s="20">
        <f>F70</f>
        <v>70626.929499999998</v>
      </c>
      <c r="G72" s="20">
        <f>F72+G70</f>
        <v>163025.33350000001</v>
      </c>
      <c r="H72" s="20">
        <f t="shared" ref="H72:I72" si="19">G72+H70</f>
        <v>187013.30000000002</v>
      </c>
      <c r="I72" s="20">
        <f t="shared" si="19"/>
        <v>326696.64</v>
      </c>
      <c r="J72" s="21"/>
    </row>
    <row r="73" spans="1:13">
      <c r="A73" t="s">
        <v>109</v>
      </c>
      <c r="M73" s="22">
        <f>SUM(M6:M72)</f>
        <v>326696.64</v>
      </c>
    </row>
    <row r="74" spans="1:13">
      <c r="A74" t="s">
        <v>109</v>
      </c>
      <c r="M74" s="22"/>
    </row>
    <row r="75" spans="1:13" s="23" customFormat="1" ht="13.8">
      <c r="A75" s="23" t="s">
        <v>109</v>
      </c>
      <c r="C75" s="130"/>
      <c r="D75" s="25"/>
      <c r="E75" s="25"/>
      <c r="F75" s="26"/>
      <c r="G75" s="26"/>
      <c r="H75" s="26"/>
      <c r="I75" s="26"/>
      <c r="J75" s="27"/>
      <c r="L75" s="28"/>
    </row>
    <row r="76" spans="1:13" s="23" customFormat="1" ht="13.8">
      <c r="A76" s="23" t="s">
        <v>109</v>
      </c>
      <c r="C76" s="131"/>
      <c r="F76" s="31" t="s">
        <v>146</v>
      </c>
      <c r="G76" s="32" t="s">
        <v>181</v>
      </c>
      <c r="H76" s="33"/>
      <c r="I76" s="33"/>
      <c r="J76" s="34"/>
      <c r="L76" s="28"/>
    </row>
    <row r="77" spans="1:13" s="23" customFormat="1" ht="13.8">
      <c r="A77" s="23" t="s">
        <v>109</v>
      </c>
      <c r="C77" s="132"/>
      <c r="F77" s="31"/>
      <c r="G77" s="32" t="s">
        <v>22</v>
      </c>
      <c r="H77" s="23" t="s">
        <v>23</v>
      </c>
      <c r="I77" s="33"/>
      <c r="J77" s="34"/>
      <c r="L77" s="28"/>
    </row>
    <row r="78" spans="1:13" s="23" customFormat="1" ht="13.8">
      <c r="A78" s="23" t="s">
        <v>109</v>
      </c>
      <c r="C78" s="132"/>
      <c r="F78" s="31"/>
      <c r="G78" s="32" t="s">
        <v>25</v>
      </c>
      <c r="H78" s="23" t="s">
        <v>26</v>
      </c>
      <c r="I78" s="33"/>
      <c r="J78" s="34"/>
      <c r="L78" s="28"/>
    </row>
    <row r="79" spans="1:13" s="23" customFormat="1" ht="13.8">
      <c r="A79" s="23" t="s">
        <v>109</v>
      </c>
      <c r="C79" s="132"/>
      <c r="F79" s="31"/>
      <c r="G79" s="32" t="s">
        <v>27</v>
      </c>
      <c r="H79" s="23" t="s">
        <v>28</v>
      </c>
      <c r="I79" s="33"/>
      <c r="J79" s="34"/>
      <c r="L79" s="28"/>
    </row>
    <row r="80" spans="1:13" s="23" customFormat="1" ht="13.8">
      <c r="A80" s="23" t="s">
        <v>109</v>
      </c>
      <c r="C80" s="132"/>
      <c r="F80" s="31"/>
      <c r="G80" s="32" t="s">
        <v>30</v>
      </c>
      <c r="H80" s="23" t="s">
        <v>31</v>
      </c>
      <c r="I80" s="33"/>
      <c r="J80" s="34"/>
      <c r="L80" s="28"/>
    </row>
    <row r="81" spans="1:12" s="23" customFormat="1" ht="13.8">
      <c r="C81" s="132"/>
      <c r="F81" s="31"/>
      <c r="G81" s="32"/>
      <c r="I81" s="33"/>
      <c r="J81" s="34"/>
      <c r="L81" s="28"/>
    </row>
    <row r="82" spans="1:12" s="23" customFormat="1" ht="13.8">
      <c r="A82" s="23" t="s">
        <v>109</v>
      </c>
      <c r="C82" s="132"/>
      <c r="F82" s="31" t="s">
        <v>148</v>
      </c>
      <c r="G82" s="32" t="s">
        <v>181</v>
      </c>
      <c r="H82" s="33"/>
      <c r="I82" s="33"/>
      <c r="J82" s="34"/>
      <c r="L82" s="28"/>
    </row>
    <row r="83" spans="1:12" s="23" customFormat="1" ht="13.8">
      <c r="A83" s="23" t="s">
        <v>109</v>
      </c>
      <c r="C83" s="132"/>
      <c r="F83" s="31"/>
      <c r="G83" s="32" t="s">
        <v>33</v>
      </c>
      <c r="H83" s="35" t="s">
        <v>149</v>
      </c>
      <c r="I83" s="33"/>
      <c r="J83" s="34"/>
      <c r="L83" s="28"/>
    </row>
    <row r="84" spans="1:12" s="23" customFormat="1" ht="13.8">
      <c r="A84" s="23" t="s">
        <v>109</v>
      </c>
      <c r="C84" s="132"/>
      <c r="F84" s="31"/>
      <c r="G84" s="32" t="s">
        <v>36</v>
      </c>
      <c r="H84" s="35" t="s">
        <v>37</v>
      </c>
      <c r="I84" s="33"/>
      <c r="J84" s="34"/>
      <c r="L84" s="28"/>
    </row>
    <row r="85" spans="1:12" s="23" customFormat="1" ht="13.8">
      <c r="A85" s="23" t="s">
        <v>109</v>
      </c>
      <c r="C85" s="132"/>
      <c r="F85" s="31"/>
      <c r="G85" s="32"/>
      <c r="I85" s="33"/>
      <c r="J85" s="34"/>
      <c r="L85" s="28"/>
    </row>
    <row r="86" spans="1:12" s="23" customFormat="1" ht="13.8">
      <c r="A86" s="23" t="s">
        <v>109</v>
      </c>
      <c r="C86" s="132"/>
      <c r="F86" s="31"/>
      <c r="G86" s="32"/>
      <c r="H86" s="33"/>
      <c r="I86" s="33"/>
      <c r="J86" s="34"/>
      <c r="L86" s="28"/>
    </row>
    <row r="87" spans="1:12" s="23" customFormat="1" ht="13.8">
      <c r="A87" s="23" t="s">
        <v>109</v>
      </c>
      <c r="C87" s="132"/>
      <c r="F87" s="31" t="s">
        <v>150</v>
      </c>
      <c r="G87" s="32" t="s">
        <v>181</v>
      </c>
      <c r="H87" s="33"/>
      <c r="I87" s="33"/>
      <c r="J87" s="34"/>
      <c r="L87" s="28"/>
    </row>
    <row r="88" spans="1:12" s="23" customFormat="1" ht="13.8">
      <c r="A88" s="23" t="s">
        <v>109</v>
      </c>
      <c r="C88" s="132"/>
      <c r="F88" s="31"/>
      <c r="G88" s="32" t="s">
        <v>39</v>
      </c>
      <c r="H88" s="23" t="s">
        <v>40</v>
      </c>
      <c r="I88" s="33"/>
      <c r="J88" s="34"/>
      <c r="L88" s="28"/>
    </row>
    <row r="89" spans="1:12" s="23" customFormat="1" ht="13.8">
      <c r="A89" s="23" t="s">
        <v>109</v>
      </c>
      <c r="C89" s="132"/>
      <c r="F89" s="31"/>
      <c r="G89" s="32" t="s">
        <v>42</v>
      </c>
      <c r="H89" s="23" t="s">
        <v>43</v>
      </c>
      <c r="I89" s="33"/>
      <c r="J89" s="34"/>
      <c r="L89" s="28"/>
    </row>
    <row r="90" spans="1:12" s="23" customFormat="1" ht="13.8">
      <c r="A90" s="23" t="s">
        <v>109</v>
      </c>
      <c r="C90" s="132"/>
      <c r="F90" s="31"/>
      <c r="G90" s="32" t="s">
        <v>44</v>
      </c>
      <c r="H90" s="23" t="s">
        <v>45</v>
      </c>
      <c r="I90" s="33"/>
      <c r="J90" s="34"/>
      <c r="L90" s="28"/>
    </row>
    <row r="91" spans="1:12" s="23" customFormat="1" ht="13.8">
      <c r="A91" s="23" t="s">
        <v>109</v>
      </c>
      <c r="C91" s="132"/>
      <c r="F91" s="31"/>
      <c r="G91" s="32" t="s">
        <v>47</v>
      </c>
      <c r="H91" s="23" t="s">
        <v>48</v>
      </c>
      <c r="I91" s="33"/>
      <c r="J91" s="34"/>
      <c r="L91" s="28"/>
    </row>
    <row r="92" spans="1:12" s="23" customFormat="1" ht="13.8">
      <c r="A92" s="23" t="s">
        <v>109</v>
      </c>
      <c r="C92" s="132"/>
      <c r="F92" s="31"/>
      <c r="G92" s="32" t="s">
        <v>49</v>
      </c>
      <c r="H92" s="23" t="s">
        <v>50</v>
      </c>
      <c r="I92" s="33"/>
      <c r="J92" s="34"/>
      <c r="L92" s="28"/>
    </row>
    <row r="93" spans="1:12" s="23" customFormat="1" ht="13.8">
      <c r="C93" s="132"/>
      <c r="F93" s="31"/>
      <c r="G93" s="32"/>
      <c r="I93" s="33"/>
      <c r="J93" s="34"/>
      <c r="L93" s="28"/>
    </row>
    <row r="94" spans="1:12" s="23" customFormat="1" ht="13.8">
      <c r="A94" s="23" t="s">
        <v>109</v>
      </c>
      <c r="C94" s="132"/>
      <c r="F94" s="31" t="s">
        <v>151</v>
      </c>
      <c r="G94" s="32" t="s">
        <v>181</v>
      </c>
      <c r="H94" s="33"/>
      <c r="I94" s="33"/>
      <c r="J94" s="34"/>
      <c r="L94" s="28"/>
    </row>
    <row r="95" spans="1:12" s="23" customFormat="1" ht="13.8">
      <c r="A95" s="23" t="s">
        <v>109</v>
      </c>
      <c r="C95" s="132"/>
      <c r="F95" s="31"/>
      <c r="G95" s="32" t="s">
        <v>52</v>
      </c>
      <c r="H95" s="35" t="s">
        <v>152</v>
      </c>
      <c r="I95" s="33"/>
      <c r="J95" s="34"/>
      <c r="L95" s="28"/>
    </row>
    <row r="96" spans="1:12" s="23" customFormat="1" ht="13.8">
      <c r="A96" s="23" t="s">
        <v>109</v>
      </c>
      <c r="C96" s="132"/>
      <c r="F96" s="31"/>
      <c r="G96" s="32" t="s">
        <v>54</v>
      </c>
      <c r="H96" s="35" t="s">
        <v>55</v>
      </c>
      <c r="I96" s="33"/>
      <c r="J96" s="34"/>
      <c r="L96" s="28"/>
    </row>
    <row r="97" spans="1:12" s="23" customFormat="1" ht="13.8">
      <c r="A97" s="23" t="s">
        <v>109</v>
      </c>
      <c r="C97" s="132"/>
      <c r="F97" s="31"/>
      <c r="G97" s="32"/>
      <c r="H97" s="35"/>
      <c r="I97" s="33"/>
      <c r="J97" s="34"/>
      <c r="L97" s="28"/>
    </row>
    <row r="98" spans="1:12" s="23" customFormat="1" ht="13.8">
      <c r="A98" s="23" t="s">
        <v>109</v>
      </c>
      <c r="C98" s="132"/>
      <c r="F98" s="31" t="s">
        <v>153</v>
      </c>
      <c r="G98" s="32" t="s">
        <v>182</v>
      </c>
      <c r="H98" s="33"/>
      <c r="I98" s="33"/>
      <c r="J98" s="34"/>
      <c r="L98" s="28"/>
    </row>
    <row r="99" spans="1:12" s="23" customFormat="1" ht="13.8">
      <c r="A99" s="23" t="s">
        <v>109</v>
      </c>
      <c r="C99" s="132"/>
      <c r="G99" s="32" t="s">
        <v>57</v>
      </c>
      <c r="H99" s="23" t="s">
        <v>155</v>
      </c>
      <c r="I99" s="33"/>
      <c r="J99" s="34"/>
      <c r="L99" s="28"/>
    </row>
    <row r="100" spans="1:12" s="23" customFormat="1" ht="13.8">
      <c r="A100" s="23" t="s">
        <v>109</v>
      </c>
      <c r="C100" s="132"/>
      <c r="G100" s="32" t="s">
        <v>59</v>
      </c>
      <c r="H100" s="23" t="s">
        <v>156</v>
      </c>
      <c r="I100" s="33"/>
      <c r="J100" s="34"/>
      <c r="L100" s="28"/>
    </row>
    <row r="101" spans="1:12" s="23" customFormat="1" ht="13.8">
      <c r="A101" s="23" t="s">
        <v>109</v>
      </c>
      <c r="C101" s="132"/>
      <c r="G101" s="32" t="s">
        <v>157</v>
      </c>
      <c r="H101" s="23" t="s">
        <v>158</v>
      </c>
      <c r="I101" s="33"/>
      <c r="J101" s="34"/>
      <c r="L101" s="28"/>
    </row>
    <row r="102" spans="1:12" s="23" customFormat="1" ht="13.8">
      <c r="A102" s="23" t="s">
        <v>109</v>
      </c>
      <c r="C102" s="132"/>
      <c r="G102" s="32" t="s">
        <v>159</v>
      </c>
      <c r="H102" s="23" t="s">
        <v>183</v>
      </c>
      <c r="I102" s="33"/>
      <c r="J102" s="34"/>
      <c r="L102" s="28"/>
    </row>
    <row r="103" spans="1:12" s="23" customFormat="1" ht="13.8">
      <c r="A103" s="23" t="s">
        <v>109</v>
      </c>
      <c r="C103" s="132"/>
      <c r="G103" s="32" t="s">
        <v>161</v>
      </c>
      <c r="H103" s="23" t="s">
        <v>162</v>
      </c>
      <c r="I103" s="33"/>
      <c r="J103" s="34"/>
      <c r="L103" s="28"/>
    </row>
    <row r="104" spans="1:12" s="23" customFormat="1" ht="13.8">
      <c r="A104" s="23" t="s">
        <v>109</v>
      </c>
      <c r="C104" s="132"/>
      <c r="G104" s="32" t="s">
        <v>163</v>
      </c>
      <c r="H104" s="23" t="s">
        <v>164</v>
      </c>
      <c r="I104" s="33"/>
      <c r="J104" s="34"/>
      <c r="L104" s="28"/>
    </row>
    <row r="105" spans="1:12" s="23" customFormat="1" ht="13.8">
      <c r="A105" s="23" t="s">
        <v>109</v>
      </c>
      <c r="C105" s="132"/>
      <c r="G105" s="32" t="s">
        <v>165</v>
      </c>
      <c r="H105" s="23" t="s">
        <v>166</v>
      </c>
      <c r="I105" s="33"/>
      <c r="J105" s="34"/>
      <c r="L105" s="28"/>
    </row>
    <row r="106" spans="1:12" s="23" customFormat="1" ht="13.8">
      <c r="C106" s="132"/>
      <c r="G106" s="32" t="s">
        <v>167</v>
      </c>
      <c r="H106" s="23" t="s">
        <v>168</v>
      </c>
      <c r="I106" s="33"/>
      <c r="J106" s="34"/>
      <c r="L106" s="28"/>
    </row>
    <row r="107" spans="1:12" s="23" customFormat="1" ht="13.8">
      <c r="A107" s="23" t="s">
        <v>109</v>
      </c>
      <c r="C107" s="133"/>
      <c r="D107" s="37"/>
      <c r="E107" s="37"/>
      <c r="F107" s="37"/>
      <c r="G107" s="39" t="s">
        <v>169</v>
      </c>
      <c r="H107" s="37" t="s">
        <v>170</v>
      </c>
      <c r="I107" s="38"/>
      <c r="J107" s="40"/>
      <c r="L107" s="28"/>
    </row>
  </sheetData>
  <autoFilter ref="A1:C109" xr:uid="{F6CD5490-02CA-4F8A-BAE0-4366B3CD95A6}"/>
  <mergeCells count="4">
    <mergeCell ref="C4:J4"/>
    <mergeCell ref="C70:D70"/>
    <mergeCell ref="C3:J3"/>
    <mergeCell ref="C2:J2"/>
  </mergeCells>
  <phoneticPr fontId="15" type="noConversion"/>
  <conditionalFormatting sqref="F6:I6">
    <cfRule type="cellIs" dxfId="19" priority="9" operator="greaterThan">
      <formula>0</formula>
    </cfRule>
  </conditionalFormatting>
  <conditionalFormatting sqref="F14:I14">
    <cfRule type="cellIs" dxfId="18" priority="8" operator="greaterThan">
      <formula>0</formula>
    </cfRule>
  </conditionalFormatting>
  <conditionalFormatting sqref="F22:I22">
    <cfRule type="cellIs" dxfId="17" priority="6" operator="greaterThan">
      <formula>0</formula>
    </cfRule>
  </conditionalFormatting>
  <conditionalFormatting sqref="F30:I30">
    <cfRule type="cellIs" dxfId="16" priority="7" operator="greaterThan">
      <formula>0</formula>
    </cfRule>
  </conditionalFormatting>
  <conditionalFormatting sqref="F38:I38">
    <cfRule type="cellIs" dxfId="15" priority="5" operator="greaterThan">
      <formula>0</formula>
    </cfRule>
  </conditionalFormatting>
  <conditionalFormatting sqref="F44:I44">
    <cfRule type="cellIs" dxfId="14" priority="4" operator="greaterThan">
      <formula>0</formula>
    </cfRule>
  </conditionalFormatting>
  <conditionalFormatting sqref="F50:I50">
    <cfRule type="cellIs" dxfId="13" priority="3" operator="greaterThan">
      <formula>0</formula>
    </cfRule>
  </conditionalFormatting>
  <conditionalFormatting sqref="F59:I59">
    <cfRule type="cellIs" dxfId="12" priority="1" operator="greaterThan">
      <formula>0</formula>
    </cfRule>
  </conditionalFormatting>
  <conditionalFormatting sqref="F66:I66">
    <cfRule type="cellIs" dxfId="11" priority="2" operator="greaterThan">
      <formula>0</formula>
    </cfRule>
  </conditionalFormatting>
  <conditionalFormatting sqref="H8:I8">
    <cfRule type="cellIs" dxfId="10" priority="14" operator="greaterThan">
      <formula>1</formula>
    </cfRule>
  </conditionalFormatting>
  <conditionalFormatting sqref="H16:I16">
    <cfRule type="cellIs" dxfId="9" priority="11" operator="greaterThan">
      <formula>1</formula>
    </cfRule>
  </conditionalFormatting>
  <conditionalFormatting sqref="H24:I24">
    <cfRule type="cellIs" dxfId="8" priority="13" operator="greaterThan">
      <formula>1</formula>
    </cfRule>
  </conditionalFormatting>
  <conditionalFormatting sqref="H32:I34">
    <cfRule type="cellIs" dxfId="7" priority="10" operator="greaterThan">
      <formula>1</formula>
    </cfRule>
  </conditionalFormatting>
  <conditionalFormatting sqref="H43:I43">
    <cfRule type="cellIs" dxfId="6" priority="12" operator="greaterThan">
      <formula>1</formula>
    </cfRule>
  </conditionalFormatting>
  <pageMargins left="0.11811023622047245" right="0.11811023622047245" top="0.74803149606299213" bottom="0.74803149606299213" header="0.31496062992125984" footer="0.31496062992125984"/>
  <pageSetup paperSize="9" scale="34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D3B26-CDFA-4774-9456-294F9A89D1ED}">
  <sheetPr>
    <pageSetUpPr fitToPage="1"/>
  </sheetPr>
  <dimension ref="B2:M28"/>
  <sheetViews>
    <sheetView showGridLines="0" view="pageBreakPreview" zoomScaleNormal="100" zoomScaleSheetLayoutView="100" workbookViewId="0">
      <selection activeCell="N6" sqref="N6"/>
    </sheetView>
  </sheetViews>
  <sheetFormatPr defaultRowHeight="14.4"/>
  <cols>
    <col min="1" max="1" width="3.44140625" customWidth="1"/>
    <col min="2" max="2" width="19.44140625" bestFit="1" customWidth="1"/>
    <col min="3" max="3" width="69" bestFit="1" customWidth="1"/>
    <col min="4" max="4" width="17.88671875" bestFit="1" customWidth="1"/>
    <col min="5" max="5" width="12.6640625" bestFit="1" customWidth="1"/>
    <col min="6" max="6" width="13.6640625" bestFit="1" customWidth="1"/>
    <col min="7" max="7" width="12.88671875" style="1" bestFit="1" customWidth="1"/>
    <col min="10" max="10" width="6" bestFit="1" customWidth="1"/>
    <col min="11" max="11" width="21" bestFit="1" customWidth="1"/>
    <col min="12" max="12" width="18.33203125" bestFit="1" customWidth="1"/>
  </cols>
  <sheetData>
    <row r="2" spans="2:13" ht="78.75" customHeight="1"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</row>
    <row r="3" spans="2:13" s="3" customFormat="1" ht="72.75" customHeight="1">
      <c r="B3" s="228" t="s">
        <v>184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</row>
    <row r="4" spans="2:13" s="3" customFormat="1" ht="72.75" customHeight="1">
      <c r="B4" s="228" t="s">
        <v>11</v>
      </c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</row>
    <row r="5" spans="2:13" s="3" customFormat="1" ht="72.75" customHeight="1">
      <c r="B5" s="229" t="s">
        <v>185</v>
      </c>
      <c r="C5" s="230"/>
      <c r="D5" s="230"/>
      <c r="E5" s="230"/>
      <c r="F5" s="230"/>
      <c r="G5" s="230"/>
      <c r="H5" s="230"/>
      <c r="I5" s="230"/>
      <c r="J5" s="230"/>
      <c r="K5" s="230"/>
      <c r="L5" s="231"/>
    </row>
    <row r="6" spans="2:13" ht="24" customHeight="1">
      <c r="B6" s="123" t="s">
        <v>186</v>
      </c>
      <c r="C6" s="123" t="s">
        <v>187</v>
      </c>
      <c r="D6" s="124" t="s">
        <v>188</v>
      </c>
      <c r="E6" s="123" t="s">
        <v>189</v>
      </c>
      <c r="F6" s="123" t="s">
        <v>190</v>
      </c>
      <c r="G6" s="123" t="s">
        <v>191</v>
      </c>
      <c r="H6" s="125"/>
      <c r="I6" s="127" t="s">
        <v>192</v>
      </c>
      <c r="J6" s="128" t="s">
        <v>193</v>
      </c>
      <c r="K6" s="127" t="s">
        <v>194</v>
      </c>
      <c r="L6" s="127" t="s">
        <v>195</v>
      </c>
    </row>
    <row r="7" spans="2:13">
      <c r="B7" s="116" t="s">
        <v>59</v>
      </c>
      <c r="C7" s="117" t="s">
        <v>60</v>
      </c>
      <c r="D7" s="118">
        <f>Orçamento!I26</f>
        <v>43606.22</v>
      </c>
      <c r="E7" s="114">
        <f t="shared" ref="E7:E25" si="0">D7/$D$26</f>
        <v>0.1334761814507795</v>
      </c>
      <c r="F7" s="119">
        <f>E7</f>
        <v>0.1334761814507795</v>
      </c>
      <c r="G7" s="116" t="str">
        <f>IF(F7&lt;=$J$7,"A",IF(F7&lt;=$J$8,"B","C"))</f>
        <v>A</v>
      </c>
      <c r="I7" s="116" t="s">
        <v>196</v>
      </c>
      <c r="J7" s="122">
        <v>0.8</v>
      </c>
      <c r="K7" s="114">
        <f>COUNTIF($G$7:$G$25,I7)/COUNTA($G$7:$G$25)</f>
        <v>0.52631578947368418</v>
      </c>
      <c r="L7" s="114">
        <f>SUMIF($G$7:$G$25,I7,$E$7:$E$25)</f>
        <v>0.79193514203268178</v>
      </c>
    </row>
    <row r="8" spans="2:13">
      <c r="B8" s="116" t="s">
        <v>63</v>
      </c>
      <c r="C8" s="117" t="s">
        <v>197</v>
      </c>
      <c r="D8" s="118">
        <f>Orçamento!I28</f>
        <v>38117.589999999997</v>
      </c>
      <c r="E8" s="114">
        <f t="shared" si="0"/>
        <v>0.11667579440057903</v>
      </c>
      <c r="F8" s="119">
        <f>E8+F7</f>
        <v>0.25015197585135851</v>
      </c>
      <c r="G8" s="116" t="str">
        <f t="shared" ref="G8:G25" si="1">IF(F8&lt;=$J$7,"A",IF(F8&lt;=$J$8,"B","C"))</f>
        <v>A</v>
      </c>
      <c r="I8" s="116" t="s">
        <v>198</v>
      </c>
      <c r="J8" s="122">
        <v>0.95</v>
      </c>
      <c r="K8" s="114">
        <f>COUNTIF($G$7:$G$25,I8)/COUNTA($G$7:$G$25)</f>
        <v>0.21052631578947367</v>
      </c>
      <c r="L8" s="114">
        <f>SUMIF($G$7:$G$25,I8,$E$7:$E$25)</f>
        <v>0.14246733605830775</v>
      </c>
    </row>
    <row r="9" spans="2:13">
      <c r="B9" s="116" t="s">
        <v>52</v>
      </c>
      <c r="C9" s="117" t="s">
        <v>199</v>
      </c>
      <c r="D9" s="118">
        <f>Orçamento!I22</f>
        <v>44336.78</v>
      </c>
      <c r="E9" s="114">
        <f t="shared" si="0"/>
        <v>0.13571238443101216</v>
      </c>
      <c r="F9" s="119">
        <f t="shared" ref="F9:F25" si="2">E9+F8</f>
        <v>0.3858643602823707</v>
      </c>
      <c r="G9" s="116" t="str">
        <f t="shared" si="1"/>
        <v>A</v>
      </c>
      <c r="I9" s="116" t="s">
        <v>200</v>
      </c>
      <c r="J9" s="122">
        <v>1</v>
      </c>
      <c r="K9" s="114">
        <f>COUNTIF($G$7:$G$25,I9)/COUNTA($G$7:$G$25)</f>
        <v>0.26315789473684209</v>
      </c>
      <c r="L9" s="114">
        <f>SUMIF($G$7:$G$25,I9,$E$7:$E$25)</f>
        <v>6.5597521909010109E-2</v>
      </c>
    </row>
    <row r="10" spans="2:13">
      <c r="B10" s="116" t="str">
        <f>Orçamento!B8</f>
        <v>1.1</v>
      </c>
      <c r="C10" s="117" t="s">
        <v>201</v>
      </c>
      <c r="D10" s="118">
        <f>Orçamento!I8</f>
        <v>36799.769999999997</v>
      </c>
      <c r="E10" s="114">
        <f t="shared" si="0"/>
        <v>0.11264202166266535</v>
      </c>
      <c r="F10" s="119">
        <f t="shared" si="2"/>
        <v>0.49850638194503605</v>
      </c>
      <c r="G10" s="116" t="str">
        <f t="shared" si="1"/>
        <v>A</v>
      </c>
      <c r="K10" s="115"/>
    </row>
    <row r="11" spans="2:13">
      <c r="B11" s="116" t="s">
        <v>66</v>
      </c>
      <c r="C11" s="117" t="s">
        <v>202</v>
      </c>
      <c r="D11" s="118">
        <f>Orçamento!I30</f>
        <v>24074.27</v>
      </c>
      <c r="E11" s="114">
        <f t="shared" si="0"/>
        <v>7.3689983466006845E-2</v>
      </c>
      <c r="F11" s="119">
        <f t="shared" si="2"/>
        <v>0.57219636541104291</v>
      </c>
      <c r="G11" s="116" t="str">
        <f t="shared" si="1"/>
        <v>A</v>
      </c>
    </row>
    <row r="12" spans="2:13">
      <c r="B12" s="116" t="s">
        <v>203</v>
      </c>
      <c r="C12" s="117" t="s">
        <v>70</v>
      </c>
      <c r="D12" s="118">
        <f>Orçamento!I32</f>
        <v>19692.849999999999</v>
      </c>
      <c r="E12" s="114">
        <f t="shared" si="0"/>
        <v>6.0278703815258065E-2</v>
      </c>
      <c r="F12" s="119">
        <f t="shared" si="2"/>
        <v>0.63247506922630092</v>
      </c>
      <c r="G12" s="116" t="str">
        <f t="shared" si="1"/>
        <v>A</v>
      </c>
    </row>
    <row r="13" spans="2:13">
      <c r="B13" s="116" t="s">
        <v>72</v>
      </c>
      <c r="C13" s="117" t="s">
        <v>73</v>
      </c>
      <c r="D13" s="118">
        <f>Orçamento!I34</f>
        <v>12573.14</v>
      </c>
      <c r="E13" s="114">
        <f t="shared" si="0"/>
        <v>3.8485672824795487E-2</v>
      </c>
      <c r="F13" s="119">
        <f t="shared" si="2"/>
        <v>0.67096074205109646</v>
      </c>
      <c r="G13" s="116" t="str">
        <f t="shared" si="1"/>
        <v>A</v>
      </c>
    </row>
    <row r="14" spans="2:13">
      <c r="B14" s="116" t="s">
        <v>33</v>
      </c>
      <c r="C14" s="117" t="s">
        <v>204</v>
      </c>
      <c r="D14" s="118">
        <f>Orçamento!I13</f>
        <v>15247.04</v>
      </c>
      <c r="E14" s="114">
        <f t="shared" si="0"/>
        <v>4.6670330004006146E-2</v>
      </c>
      <c r="F14" s="119">
        <f t="shared" si="2"/>
        <v>0.71763107205510257</v>
      </c>
      <c r="G14" s="116" t="str">
        <f t="shared" si="1"/>
        <v>A</v>
      </c>
    </row>
    <row r="15" spans="2:13">
      <c r="B15" s="116" t="s">
        <v>47</v>
      </c>
      <c r="C15" s="117" t="s">
        <v>205</v>
      </c>
      <c r="D15" s="118">
        <f>Orçamento!I19</f>
        <v>13240.85</v>
      </c>
      <c r="E15" s="114">
        <f t="shared" si="0"/>
        <v>4.0529495497719212E-2</v>
      </c>
      <c r="F15" s="119">
        <f t="shared" si="2"/>
        <v>0.7581605675528218</v>
      </c>
      <c r="G15" s="116" t="str">
        <f t="shared" si="1"/>
        <v>A</v>
      </c>
    </row>
    <row r="16" spans="2:13">
      <c r="B16" s="116" t="s">
        <v>42</v>
      </c>
      <c r="C16" s="117" t="s">
        <v>206</v>
      </c>
      <c r="D16" s="118">
        <f>Orçamento!I17</f>
        <v>11034.04</v>
      </c>
      <c r="E16" s="114">
        <f t="shared" si="0"/>
        <v>3.3774574479859959E-2</v>
      </c>
      <c r="F16" s="119">
        <f>E16+F15</f>
        <v>0.79193514203268178</v>
      </c>
      <c r="G16" s="116" t="str">
        <f t="shared" si="1"/>
        <v>A</v>
      </c>
    </row>
    <row r="17" spans="2:7">
      <c r="B17" s="116" t="s">
        <v>39</v>
      </c>
      <c r="C17" s="117" t="s">
        <v>207</v>
      </c>
      <c r="D17" s="118">
        <f>Orçamento!I16</f>
        <v>10030.950000000001</v>
      </c>
      <c r="E17" s="114">
        <f t="shared" si="0"/>
        <v>3.0704172531434655E-2</v>
      </c>
      <c r="F17" s="119">
        <f t="shared" si="2"/>
        <v>0.82263931456411643</v>
      </c>
      <c r="G17" s="116" t="str">
        <f t="shared" si="1"/>
        <v>B</v>
      </c>
    </row>
    <row r="18" spans="2:7">
      <c r="B18" s="116" t="str">
        <f>Orçamento!B10</f>
        <v>1.3</v>
      </c>
      <c r="C18" s="117" t="s">
        <v>208</v>
      </c>
      <c r="D18" s="118">
        <f>Orçamento!I10</f>
        <v>8225.3799999999992</v>
      </c>
      <c r="E18" s="114">
        <f t="shared" si="0"/>
        <v>2.5177424536720047E-2</v>
      </c>
      <c r="F18" s="119">
        <f>E18+F17</f>
        <v>0.84781673910083644</v>
      </c>
      <c r="G18" s="116" t="str">
        <f t="shared" si="1"/>
        <v>B</v>
      </c>
    </row>
    <row r="19" spans="2:7">
      <c r="B19" s="116" t="s">
        <v>54</v>
      </c>
      <c r="C19" s="117" t="s">
        <v>209</v>
      </c>
      <c r="D19" s="118">
        <f>Orçamento!I23</f>
        <v>8024.76</v>
      </c>
      <c r="E19" s="114">
        <f t="shared" si="0"/>
        <v>2.4563338025147725E-2</v>
      </c>
      <c r="F19" s="119">
        <f t="shared" si="2"/>
        <v>0.8723800771259842</v>
      </c>
      <c r="G19" s="116" t="str">
        <f t="shared" si="1"/>
        <v>B</v>
      </c>
    </row>
    <row r="20" spans="2:7">
      <c r="B20" s="116" t="s">
        <v>57</v>
      </c>
      <c r="C20" s="117" t="s">
        <v>210</v>
      </c>
      <c r="D20" s="118">
        <f>Orçamento!I25</f>
        <v>20262.509999999998</v>
      </c>
      <c r="E20" s="114">
        <f t="shared" si="0"/>
        <v>6.2022400965005303E-2</v>
      </c>
      <c r="F20" s="119">
        <f t="shared" si="2"/>
        <v>0.93440247809098953</v>
      </c>
      <c r="G20" s="116" t="str">
        <f t="shared" si="1"/>
        <v>B</v>
      </c>
    </row>
    <row r="21" spans="2:7">
      <c r="B21" s="116" t="s">
        <v>44</v>
      </c>
      <c r="C21" s="117" t="s">
        <v>211</v>
      </c>
      <c r="D21" s="118">
        <f>Orçamento!I18</f>
        <v>7222.28</v>
      </c>
      <c r="E21" s="114">
        <f t="shared" si="0"/>
        <v>2.2106991978858421E-2</v>
      </c>
      <c r="F21" s="119">
        <f t="shared" si="2"/>
        <v>0.95650947006984799</v>
      </c>
      <c r="G21" s="116" t="str">
        <f t="shared" si="1"/>
        <v>C</v>
      </c>
    </row>
    <row r="22" spans="2:7">
      <c r="B22" s="116" t="s">
        <v>36</v>
      </c>
      <c r="C22" s="117" t="s">
        <v>212</v>
      </c>
      <c r="D22" s="118">
        <f>Orçamento!I14</f>
        <v>5216.09</v>
      </c>
      <c r="E22" s="114">
        <f t="shared" si="0"/>
        <v>1.5966157472571491E-2</v>
      </c>
      <c r="F22" s="119">
        <f t="shared" si="2"/>
        <v>0.97247562754241945</v>
      </c>
      <c r="G22" s="116" t="str">
        <f t="shared" si="1"/>
        <v>C</v>
      </c>
    </row>
    <row r="23" spans="2:7">
      <c r="B23" s="116" t="str">
        <f>Orçamento!B9</f>
        <v>1.2</v>
      </c>
      <c r="C23" s="117" t="s">
        <v>213</v>
      </c>
      <c r="D23" s="118">
        <f>Orçamento!I9</f>
        <v>4177.2700000000004</v>
      </c>
      <c r="E23" s="114">
        <f t="shared" si="0"/>
        <v>1.2786388008153371E-2</v>
      </c>
      <c r="F23" s="119">
        <f t="shared" si="2"/>
        <v>0.9852620155505728</v>
      </c>
      <c r="G23" s="116" t="str">
        <f t="shared" si="1"/>
        <v>C</v>
      </c>
    </row>
    <row r="24" spans="2:7">
      <c r="B24" s="116" t="str">
        <f>Orçamento!B11</f>
        <v>1.4</v>
      </c>
      <c r="C24" s="117" t="s">
        <v>214</v>
      </c>
      <c r="D24" s="118">
        <f>Orçamento!I11</f>
        <v>3611.14</v>
      </c>
      <c r="E24" s="114">
        <f t="shared" si="0"/>
        <v>1.105349598942921E-2</v>
      </c>
      <c r="F24" s="119">
        <f t="shared" si="2"/>
        <v>0.99631551154000197</v>
      </c>
      <c r="G24" s="116" t="str">
        <f t="shared" si="1"/>
        <v>C</v>
      </c>
    </row>
    <row r="25" spans="2:7">
      <c r="B25" s="129" t="s">
        <v>49</v>
      </c>
      <c r="C25" s="120" t="s">
        <v>215</v>
      </c>
      <c r="D25" s="121">
        <f>Orçamento!I20</f>
        <v>1203.71</v>
      </c>
      <c r="E25" s="114">
        <f t="shared" si="0"/>
        <v>3.6844884599976282E-3</v>
      </c>
      <c r="F25" s="119">
        <f t="shared" si="2"/>
        <v>0.99999999999999956</v>
      </c>
      <c r="G25" s="116" t="str">
        <f t="shared" si="1"/>
        <v>C</v>
      </c>
    </row>
    <row r="26" spans="2:7">
      <c r="B26" s="227" t="s">
        <v>216</v>
      </c>
      <c r="C26" s="227"/>
      <c r="D26" s="126">
        <f>SUM(D7:D25)</f>
        <v>326696.64000000013</v>
      </c>
    </row>
    <row r="27" spans="2:7">
      <c r="D27" s="113"/>
    </row>
    <row r="28" spans="2:7">
      <c r="D28" s="113"/>
    </row>
  </sheetData>
  <sortState xmlns:xlrd2="http://schemas.microsoft.com/office/spreadsheetml/2017/richdata2" ref="B6:E25">
    <sortCondition descending="1" ref="D7:D25"/>
  </sortState>
  <mergeCells count="5">
    <mergeCell ref="B26:C26"/>
    <mergeCell ref="B2:M2"/>
    <mergeCell ref="B4:M4"/>
    <mergeCell ref="B5:L5"/>
    <mergeCell ref="B3:M3"/>
  </mergeCells>
  <conditionalFormatting sqref="G7:G25">
    <cfRule type="cellIs" dxfId="5" priority="4" operator="equal">
      <formula>"C"</formula>
    </cfRule>
    <cfRule type="cellIs" dxfId="4" priority="5" operator="equal">
      <formula>"B"</formula>
    </cfRule>
    <cfRule type="cellIs" dxfId="3" priority="6" operator="equal">
      <formula>"A"</formula>
    </cfRule>
  </conditionalFormatting>
  <conditionalFormatting sqref="I7:I9">
    <cfRule type="cellIs" dxfId="2" priority="1" operator="equal">
      <formula>"C"</formula>
    </cfRule>
    <cfRule type="cellIs" dxfId="1" priority="2" operator="equal">
      <formula>"B"</formula>
    </cfRule>
    <cfRule type="cellIs" dxfId="0" priority="3" operator="equal">
      <formula>"A"</formula>
    </cfRule>
  </conditionalFormatting>
  <pageMargins left="0.7" right="0.7" top="0.75" bottom="0.75" header="0.3" footer="0.3"/>
  <pageSetup paperSize="9" scale="4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85659-5EE7-45E7-AA8C-CB617A530371}">
  <sheetPr>
    <tabColor rgb="FFFFFF00"/>
  </sheetPr>
  <dimension ref="B2:D12"/>
  <sheetViews>
    <sheetView workbookViewId="0">
      <selection activeCell="D16" sqref="D16"/>
    </sheetView>
  </sheetViews>
  <sheetFormatPr defaultRowHeight="14.4"/>
  <cols>
    <col min="2" max="2" width="47.5546875" customWidth="1"/>
    <col min="3" max="3" width="14.109375" bestFit="1" customWidth="1"/>
    <col min="4" max="4" width="18.6640625" customWidth="1"/>
  </cols>
  <sheetData>
    <row r="2" spans="2:4">
      <c r="C2" s="1"/>
    </row>
    <row r="10" spans="2:4">
      <c r="B10" s="172" t="s">
        <v>217</v>
      </c>
      <c r="C10" s="172" t="s">
        <v>218</v>
      </c>
      <c r="D10" s="172" t="s">
        <v>219</v>
      </c>
    </row>
    <row r="11" spans="2:4">
      <c r="B11" s="162" t="s">
        <v>220</v>
      </c>
      <c r="C11" s="173">
        <v>34106.29</v>
      </c>
      <c r="D11" s="162" t="s">
        <v>221</v>
      </c>
    </row>
    <row r="12" spans="2:4">
      <c r="B12" s="162" t="s">
        <v>222</v>
      </c>
      <c r="C12" s="162" t="s">
        <v>223</v>
      </c>
      <c r="D12" s="162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AA556-7EB8-4571-B146-B4E31F00D244}">
  <sheetPr>
    <tabColor rgb="FFFFFF00"/>
  </sheetPr>
  <dimension ref="B2:L44"/>
  <sheetViews>
    <sheetView workbookViewId="0">
      <selection activeCell="H4" sqref="H4"/>
    </sheetView>
  </sheetViews>
  <sheetFormatPr defaultRowHeight="14.4"/>
  <cols>
    <col min="2" max="2" width="25" bestFit="1" customWidth="1"/>
    <col min="3" max="3" width="11.88671875" bestFit="1" customWidth="1"/>
    <col min="4" max="4" width="10.44140625" bestFit="1" customWidth="1"/>
    <col min="5" max="5" width="11.6640625" bestFit="1" customWidth="1"/>
    <col min="6" max="6" width="10.88671875" bestFit="1" customWidth="1"/>
    <col min="7" max="7" width="8.6640625" bestFit="1" customWidth="1"/>
    <col min="8" max="8" width="11.5546875" bestFit="1" customWidth="1"/>
    <col min="9" max="9" width="10.6640625" bestFit="1" customWidth="1"/>
    <col min="10" max="10" width="10.88671875" bestFit="1" customWidth="1"/>
    <col min="11" max="11" width="10.44140625" bestFit="1" customWidth="1"/>
    <col min="12" max="12" width="13.6640625" bestFit="1" customWidth="1"/>
  </cols>
  <sheetData>
    <row r="2" spans="2:4">
      <c r="B2" s="155" t="s">
        <v>224</v>
      </c>
      <c r="C2" s="156" t="s">
        <v>225</v>
      </c>
      <c r="D2" s="156" t="s">
        <v>226</v>
      </c>
    </row>
    <row r="3" spans="2:4">
      <c r="B3" s="157" t="s">
        <v>227</v>
      </c>
      <c r="C3" s="158">
        <v>105</v>
      </c>
      <c r="D3" s="158">
        <v>35</v>
      </c>
    </row>
    <row r="4" spans="2:4">
      <c r="B4" s="157" t="s">
        <v>228</v>
      </c>
      <c r="C4" s="158">
        <v>2</v>
      </c>
      <c r="D4" s="158">
        <v>4</v>
      </c>
    </row>
    <row r="5" spans="2:4">
      <c r="B5" s="157" t="s">
        <v>229</v>
      </c>
      <c r="C5" s="158">
        <v>84</v>
      </c>
      <c r="D5" s="158">
        <v>910</v>
      </c>
    </row>
    <row r="6" spans="2:4">
      <c r="B6" s="157" t="s">
        <v>230</v>
      </c>
      <c r="C6" s="158">
        <v>5</v>
      </c>
      <c r="D6" s="158">
        <v>75</v>
      </c>
    </row>
    <row r="7" spans="2:4">
      <c r="B7" s="157" t="s">
        <v>231</v>
      </c>
      <c r="C7" s="158">
        <v>2</v>
      </c>
      <c r="D7" s="158">
        <v>10</v>
      </c>
    </row>
    <row r="8" spans="2:4">
      <c r="B8" s="157" t="s">
        <v>232</v>
      </c>
      <c r="C8" s="158">
        <v>3</v>
      </c>
      <c r="D8" s="158">
        <v>5</v>
      </c>
    </row>
    <row r="9" spans="2:4">
      <c r="B9" s="157" t="s">
        <v>233</v>
      </c>
      <c r="C9" s="158">
        <v>13</v>
      </c>
      <c r="D9" s="158">
        <v>37</v>
      </c>
    </row>
    <row r="10" spans="2:4">
      <c r="B10" s="157" t="s">
        <v>234</v>
      </c>
      <c r="C10" s="158">
        <v>67</v>
      </c>
      <c r="D10" s="158">
        <v>268</v>
      </c>
    </row>
    <row r="11" spans="2:4">
      <c r="B11" s="157" t="s">
        <v>235</v>
      </c>
      <c r="C11" s="158">
        <v>9</v>
      </c>
      <c r="D11" s="158">
        <v>25</v>
      </c>
    </row>
    <row r="12" spans="2:4">
      <c r="B12" s="157" t="s">
        <v>236</v>
      </c>
      <c r="C12" s="158">
        <v>8</v>
      </c>
      <c r="D12" s="158">
        <v>21</v>
      </c>
    </row>
    <row r="13" spans="2:4">
      <c r="B13" s="157" t="s">
        <v>237</v>
      </c>
      <c r="C13" s="158">
        <v>10</v>
      </c>
      <c r="D13" s="158">
        <v>13</v>
      </c>
    </row>
    <row r="14" spans="2:4">
      <c r="B14" s="157" t="s">
        <v>238</v>
      </c>
      <c r="C14" s="158">
        <v>19</v>
      </c>
      <c r="D14" s="158">
        <v>28</v>
      </c>
    </row>
    <row r="15" spans="2:4">
      <c r="B15" s="157" t="s">
        <v>239</v>
      </c>
      <c r="C15" s="158">
        <v>15</v>
      </c>
      <c r="D15" s="158">
        <v>42</v>
      </c>
    </row>
    <row r="16" spans="2:4">
      <c r="B16" s="157" t="s">
        <v>240</v>
      </c>
      <c r="C16" s="158">
        <v>10</v>
      </c>
      <c r="D16" s="158">
        <v>39</v>
      </c>
    </row>
    <row r="17" spans="2:4">
      <c r="B17" s="157" t="s">
        <v>241</v>
      </c>
      <c r="C17" s="158">
        <v>3</v>
      </c>
      <c r="D17" s="158">
        <v>7</v>
      </c>
    </row>
    <row r="18" spans="2:4">
      <c r="B18" s="157" t="s">
        <v>242</v>
      </c>
      <c r="C18" s="158">
        <v>5</v>
      </c>
      <c r="D18" s="158">
        <v>21</v>
      </c>
    </row>
    <row r="19" spans="2:4">
      <c r="B19" s="157" t="s">
        <v>243</v>
      </c>
      <c r="C19" s="158">
        <v>0</v>
      </c>
      <c r="D19" s="158">
        <v>5</v>
      </c>
    </row>
    <row r="20" spans="2:4">
      <c r="B20" s="157" t="s">
        <v>244</v>
      </c>
      <c r="C20" s="158">
        <v>1</v>
      </c>
      <c r="D20" s="158">
        <v>22</v>
      </c>
    </row>
    <row r="21" spans="2:4">
      <c r="B21" s="157" t="s">
        <v>245</v>
      </c>
      <c r="C21" s="158">
        <v>1</v>
      </c>
      <c r="D21" s="158">
        <v>17</v>
      </c>
    </row>
    <row r="22" spans="2:4">
      <c r="B22" s="157" t="s">
        <v>246</v>
      </c>
      <c r="C22" s="158">
        <v>0</v>
      </c>
      <c r="D22" s="158">
        <v>50</v>
      </c>
    </row>
    <row r="23" spans="2:4">
      <c r="B23" s="157" t="s">
        <v>247</v>
      </c>
      <c r="C23" s="158">
        <v>0</v>
      </c>
      <c r="D23" s="158">
        <v>34</v>
      </c>
    </row>
    <row r="24" spans="2:4">
      <c r="B24" s="157" t="s">
        <v>248</v>
      </c>
      <c r="C24" s="158">
        <v>0</v>
      </c>
      <c r="D24" s="158">
        <v>511</v>
      </c>
    </row>
    <row r="25" spans="2:4">
      <c r="B25" s="157" t="s">
        <v>249</v>
      </c>
      <c r="C25" s="158">
        <v>0</v>
      </c>
      <c r="D25" s="158">
        <v>500</v>
      </c>
    </row>
    <row r="26" spans="2:4">
      <c r="B26" s="157" t="s">
        <v>250</v>
      </c>
      <c r="C26" s="158">
        <v>5</v>
      </c>
      <c r="D26" s="158">
        <v>0</v>
      </c>
    </row>
    <row r="27" spans="2:4">
      <c r="B27" s="157" t="s">
        <v>224</v>
      </c>
      <c r="C27" s="158" t="s">
        <v>224</v>
      </c>
      <c r="D27" s="158" t="s">
        <v>224</v>
      </c>
    </row>
    <row r="28" spans="2:4">
      <c r="B28" s="157" t="s">
        <v>74</v>
      </c>
      <c r="C28" s="158">
        <v>367</v>
      </c>
      <c r="D28" s="158">
        <v>2679</v>
      </c>
    </row>
    <row r="29" spans="2:4">
      <c r="C29" s="125"/>
      <c r="D29" s="125"/>
    </row>
    <row r="30" spans="2:4" ht="69">
      <c r="B30" s="159" t="s">
        <v>251</v>
      </c>
      <c r="C30" s="160" t="s">
        <v>252</v>
      </c>
      <c r="D30" s="159">
        <f>COUNTA(B3:B25)</f>
        <v>23</v>
      </c>
    </row>
    <row r="31" spans="2:4" ht="27.6">
      <c r="B31" s="160" t="s">
        <v>253</v>
      </c>
      <c r="C31" s="159" t="s">
        <v>61</v>
      </c>
      <c r="D31" s="161">
        <f>SUM(C28:D28)/D30</f>
        <v>132.43478260869566</v>
      </c>
    </row>
    <row r="33" spans="2:12">
      <c r="B33" s="117" t="s">
        <v>254</v>
      </c>
      <c r="C33" s="162" t="s">
        <v>255</v>
      </c>
      <c r="D33" s="162" t="s">
        <v>256</v>
      </c>
      <c r="E33" s="162" t="s">
        <v>257</v>
      </c>
      <c r="F33" s="117" t="s">
        <v>258</v>
      </c>
      <c r="G33" s="117" t="s">
        <v>259</v>
      </c>
      <c r="H33" s="163" t="s">
        <v>260</v>
      </c>
      <c r="I33" s="163" t="s">
        <v>261</v>
      </c>
      <c r="J33" s="163" t="s">
        <v>262</v>
      </c>
      <c r="K33" s="163" t="s">
        <v>263</v>
      </c>
      <c r="L33" s="117" t="s">
        <v>264</v>
      </c>
    </row>
    <row r="34" spans="2:12">
      <c r="B34" s="117" t="s">
        <v>265</v>
      </c>
      <c r="C34" s="164">
        <v>14.4</v>
      </c>
      <c r="D34" s="164">
        <v>20.9</v>
      </c>
      <c r="E34" s="165">
        <v>24</v>
      </c>
      <c r="F34" s="166">
        <v>19</v>
      </c>
      <c r="G34" s="167" t="s">
        <v>61</v>
      </c>
      <c r="H34" s="168">
        <v>15</v>
      </c>
      <c r="I34" s="168"/>
      <c r="J34" s="168"/>
      <c r="K34" s="168"/>
      <c r="L34" s="167">
        <f>AVERAGE(C34,D34,E34,F34,H34)</f>
        <v>18.66</v>
      </c>
    </row>
    <row r="35" spans="2:12">
      <c r="B35" s="117" t="s">
        <v>266</v>
      </c>
      <c r="C35" s="169" t="s">
        <v>61</v>
      </c>
      <c r="D35" s="164">
        <v>0.4</v>
      </c>
      <c r="E35" s="165">
        <v>1.21</v>
      </c>
      <c r="F35" s="167" t="s">
        <v>61</v>
      </c>
      <c r="G35" s="167">
        <v>1.5</v>
      </c>
      <c r="H35" s="168">
        <f>1200/2000</f>
        <v>0.6</v>
      </c>
      <c r="I35" s="168"/>
      <c r="J35" s="168"/>
      <c r="K35" s="168"/>
      <c r="L35" s="167">
        <f>AVERAGE(D35,E35,G35,H35)</f>
        <v>0.92749999999999999</v>
      </c>
    </row>
    <row r="36" spans="2:12">
      <c r="B36" s="117" t="s">
        <v>267</v>
      </c>
      <c r="C36" s="169" t="s">
        <v>61</v>
      </c>
      <c r="D36" s="165">
        <v>5.5</v>
      </c>
      <c r="E36" s="165">
        <v>31</v>
      </c>
      <c r="F36" s="169" t="s">
        <v>61</v>
      </c>
      <c r="G36" s="169" t="s">
        <v>61</v>
      </c>
      <c r="H36" s="165">
        <v>6</v>
      </c>
      <c r="I36" s="165"/>
      <c r="J36" s="165"/>
      <c r="K36" s="165"/>
      <c r="L36" s="169">
        <f>AVERAGE(E36,D36,H36)</f>
        <v>14.166666666666666</v>
      </c>
    </row>
    <row r="37" spans="2:12">
      <c r="B37" s="117" t="s">
        <v>268</v>
      </c>
      <c r="C37" s="169"/>
      <c r="D37" s="169"/>
      <c r="E37" s="169"/>
      <c r="F37" s="169"/>
      <c r="G37" s="169"/>
      <c r="H37" s="169"/>
      <c r="I37" s="165">
        <v>45.8</v>
      </c>
      <c r="J37" s="165">
        <v>23.5</v>
      </c>
      <c r="K37" s="165">
        <v>35.799999999999997</v>
      </c>
      <c r="L37" s="169">
        <f>AVERAGE(I37:K37)</f>
        <v>35.033333333333331</v>
      </c>
    </row>
    <row r="39" spans="2:12">
      <c r="B39" s="232" t="s">
        <v>269</v>
      </c>
      <c r="C39" s="233"/>
    </row>
    <row r="40" spans="2:12">
      <c r="B40" s="117" t="s">
        <v>265</v>
      </c>
      <c r="C40" s="167">
        <f>C28*L34</f>
        <v>6848.22</v>
      </c>
    </row>
    <row r="41" spans="2:12">
      <c r="B41" s="117" t="s">
        <v>266</v>
      </c>
      <c r="C41" s="167">
        <f>D28*L35</f>
        <v>2484.7725</v>
      </c>
    </row>
    <row r="42" spans="2:12">
      <c r="B42" s="117" t="s">
        <v>267</v>
      </c>
      <c r="C42" s="167">
        <f>D30*L36</f>
        <v>325.83333333333331</v>
      </c>
    </row>
    <row r="43" spans="2:12">
      <c r="B43" s="117" t="s">
        <v>270</v>
      </c>
      <c r="C43" s="167">
        <f>5*L37</f>
        <v>175.16666666666666</v>
      </c>
    </row>
    <row r="44" spans="2:12">
      <c r="B44" s="170" t="s">
        <v>74</v>
      </c>
      <c r="C44" s="171">
        <f>SUM(C40:C43)</f>
        <v>9833.9925000000003</v>
      </c>
    </row>
  </sheetData>
  <mergeCells count="1">
    <mergeCell ref="B39:C39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F64D284EC1FB24E8C27E728B3A06CCD" ma:contentTypeVersion="9" ma:contentTypeDescription="Crie um novo documento." ma:contentTypeScope="" ma:versionID="82661f857c2dcbb8d0af881252568dfd">
  <xsd:schema xmlns:xsd="http://www.w3.org/2001/XMLSchema" xmlns:xs="http://www.w3.org/2001/XMLSchema" xmlns:p="http://schemas.microsoft.com/office/2006/metadata/properties" xmlns:ns2="92ea25fd-cd39-49f1-baa4-7497463b1bd3" targetNamespace="http://schemas.microsoft.com/office/2006/metadata/properties" ma:root="true" ma:fieldsID="16d47ae90e2c387d160a403dee69bdf3" ns2:_="">
    <xsd:import namespace="92ea25fd-cd39-49f1-baa4-7497463b1bd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ea25fd-cd39-49f1-baa4-7497463b1bd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0EAA9D9-EB1B-4254-ABEF-EA15984FA25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7CB10F7-0A00-4DB7-9F30-D365CFC73B96}">
  <ds:schemaRefs>
    <ds:schemaRef ds:uri="92ea25fd-cd39-49f1-baa4-7497463b1bd3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www.w3.org/XML/1998/namespace"/>
    <ds:schemaRef ds:uri="http://schemas.openxmlformats.org/package/2006/metadata/core-properties"/>
    <ds:schemaRef ds:uri="http://schemas.microsoft.com/office/2006/metadata/properties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76234367-51B3-442B-8A3D-F7F6FFB9152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2ea25fd-cd39-49f1-baa4-7497463b1bd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6f49aa43-822a-4c20-9670-db7700bf1eb0}" enabled="0" method="" siteId="{6f49aa43-822a-4c20-9670-db7700bf1eb0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6</vt:i4>
      </vt:variant>
    </vt:vector>
  </HeadingPairs>
  <TitlesOfParts>
    <vt:vector size="14" baseType="lpstr">
      <vt:lpstr>Modelo de proposta</vt:lpstr>
      <vt:lpstr>Orçamento</vt:lpstr>
      <vt:lpstr>BDI (fator K e TRDE)</vt:lpstr>
      <vt:lpstr>Cronograma</vt:lpstr>
      <vt:lpstr>Metas de resultado</vt:lpstr>
      <vt:lpstr>Curva ABC Serviços</vt:lpstr>
      <vt:lpstr>cotação selo ENCE</vt:lpstr>
      <vt:lpstr>Cotação impressão 10_2025</vt:lpstr>
      <vt:lpstr>'BDI (fator K e TRDE)'!Area_de_impressao</vt:lpstr>
      <vt:lpstr>Cronograma!Area_de_impressao</vt:lpstr>
      <vt:lpstr>'Curva ABC Serviços'!Area_de_impressao</vt:lpstr>
      <vt:lpstr>'Metas de resultado'!Area_de_impressao</vt:lpstr>
      <vt:lpstr>'Modelo de proposta'!Area_de_impressao</vt:lpstr>
      <vt:lpstr>Orçamento!Area_de_impressao</vt:lpstr>
    </vt:vector>
  </TitlesOfParts>
  <Manager/>
  <Company>Receita Federal do Brasil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Roger Antonio Garcia de Souza</dc:creator>
  <cp:keywords/>
  <dc:description/>
  <cp:lastModifiedBy>Leonel Duarte Aranha</cp:lastModifiedBy>
  <cp:revision/>
  <cp:lastPrinted>2026-01-27T18:25:42Z</cp:lastPrinted>
  <dcterms:created xsi:type="dcterms:W3CDTF">2025-01-06T18:27:07Z</dcterms:created>
  <dcterms:modified xsi:type="dcterms:W3CDTF">2026-01-28T11:52:07Z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0x0101009F64D284EC1FB24E8C27E728B3A06CCD</vt:lpwstr>
  </property>
</Properties>
</file>